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b\Экономистам\01.01.2024\МУНИЦИПАЛЬНЫЕ ПРОГРАММЫ\КУЛЬТУРА\"/>
    </mc:Choice>
  </mc:AlternateContent>
  <bookViews>
    <workbookView xWindow="0" yWindow="0" windowWidth="19200" windowHeight="7190"/>
  </bookViews>
  <sheets>
    <sheet name="5" sheetId="9" r:id="rId1"/>
    <sheet name="6" sheetId="6" r:id="rId2"/>
  </sheets>
  <definedNames>
    <definedName name="_xlnm.Print_Titles" localSheetId="0">'5'!$7:$8</definedName>
    <definedName name="_xlnm.Print_Titles" localSheetId="1">'6'!$7:$8</definedName>
    <definedName name="_xlnm.Print_Area" localSheetId="0">'5'!$A$1:$S$58</definedName>
    <definedName name="_xlnm.Print_Area" localSheetId="1">'6'!$A$1:$M$59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6" l="1"/>
  <c r="E24" i="6" l="1"/>
  <c r="L19" i="6"/>
  <c r="K19" i="6"/>
  <c r="L18" i="6"/>
  <c r="K18" i="6"/>
  <c r="L17" i="6"/>
  <c r="K17" i="6"/>
  <c r="L16" i="6"/>
  <c r="K16" i="6"/>
  <c r="L15" i="6"/>
  <c r="K15" i="6"/>
  <c r="L14" i="6"/>
  <c r="K14" i="6"/>
  <c r="R53" i="9"/>
  <c r="Q53" i="9"/>
  <c r="R52" i="9"/>
  <c r="L53" i="6" s="1"/>
  <c r="L51" i="6" s="1"/>
  <c r="L50" i="6" s="1"/>
  <c r="Q52" i="9"/>
  <c r="K53" i="6" s="1"/>
  <c r="K51" i="6" s="1"/>
  <c r="K50" i="6" s="1"/>
  <c r="R49" i="9"/>
  <c r="Q49" i="9"/>
  <c r="R48" i="9"/>
  <c r="L43" i="6" s="1"/>
  <c r="L41" i="6" s="1"/>
  <c r="L40" i="6" s="1"/>
  <c r="Q48" i="9"/>
  <c r="K43" i="6" s="1"/>
  <c r="K41" i="6" s="1"/>
  <c r="K40" i="6" s="1"/>
  <c r="R23" i="9"/>
  <c r="Q23" i="9"/>
  <c r="Q21" i="9" s="1"/>
  <c r="K33" i="6" s="1"/>
  <c r="K31" i="6" s="1"/>
  <c r="K30" i="6" s="1"/>
  <c r="R22" i="9"/>
  <c r="Q22" i="9"/>
  <c r="Q10" i="9" s="1"/>
  <c r="R13" i="9"/>
  <c r="Q13" i="9"/>
  <c r="R12" i="9"/>
  <c r="L23" i="6" s="1"/>
  <c r="Q12" i="9"/>
  <c r="K23" i="6" s="1"/>
  <c r="R11" i="9"/>
  <c r="R10" i="9"/>
  <c r="R9" i="9" l="1"/>
  <c r="Q11" i="9"/>
  <c r="Q9" i="9" s="1"/>
  <c r="R21" i="9"/>
  <c r="L33" i="6" s="1"/>
  <c r="L31" i="6" s="1"/>
  <c r="L30" i="6" s="1"/>
  <c r="K21" i="6"/>
  <c r="K13" i="6"/>
  <c r="L21" i="6"/>
  <c r="L13" i="6"/>
  <c r="E12" i="6"/>
  <c r="E22" i="6"/>
  <c r="E25" i="6"/>
  <c r="E26" i="6"/>
  <c r="E27" i="6"/>
  <c r="E28" i="6"/>
  <c r="E29" i="6"/>
  <c r="E32" i="6"/>
  <c r="E35" i="6"/>
  <c r="E36" i="6"/>
  <c r="E37" i="6"/>
  <c r="E38" i="6"/>
  <c r="E39" i="6"/>
  <c r="E42" i="6"/>
  <c r="E44" i="6"/>
  <c r="E45" i="6"/>
  <c r="E46" i="6"/>
  <c r="E47" i="6"/>
  <c r="E48" i="6"/>
  <c r="E49" i="6"/>
  <c r="E52" i="6"/>
  <c r="E54" i="6"/>
  <c r="E55" i="6"/>
  <c r="E56" i="6"/>
  <c r="E57" i="6"/>
  <c r="E58" i="6"/>
  <c r="E59" i="6"/>
  <c r="M19" i="6"/>
  <c r="M18" i="6"/>
  <c r="M17" i="6"/>
  <c r="M16" i="6"/>
  <c r="M15" i="6"/>
  <c r="M14" i="6"/>
  <c r="S53" i="9"/>
  <c r="S52" i="9" s="1"/>
  <c r="M53" i="6" s="1"/>
  <c r="M51" i="6" s="1"/>
  <c r="M50" i="6" s="1"/>
  <c r="S49" i="9"/>
  <c r="S48" i="9" s="1"/>
  <c r="M43" i="6" s="1"/>
  <c r="M41" i="6" s="1"/>
  <c r="M40" i="6" s="1"/>
  <c r="S23" i="9"/>
  <c r="S22" i="9"/>
  <c r="S13" i="9"/>
  <c r="S12" i="9" s="1"/>
  <c r="L20" i="6" l="1"/>
  <c r="L11" i="6"/>
  <c r="K20" i="6"/>
  <c r="K11" i="6"/>
  <c r="K10" i="6" s="1"/>
  <c r="S11" i="9"/>
  <c r="S21" i="9"/>
  <c r="M33" i="6" s="1"/>
  <c r="M31" i="6" s="1"/>
  <c r="M30" i="6" s="1"/>
  <c r="M23" i="6"/>
  <c r="S10" i="9"/>
  <c r="S9" i="9" s="1"/>
  <c r="M21" i="6" l="1"/>
  <c r="L10" i="6"/>
  <c r="M13" i="6"/>
  <c r="M11" i="6"/>
  <c r="M10" i="6" s="1"/>
  <c r="N23" i="9"/>
  <c r="M20" i="6" l="1"/>
  <c r="G34" i="6"/>
  <c r="E34" i="6" s="1"/>
  <c r="O13" i="9" l="1"/>
  <c r="P13" i="9"/>
  <c r="O23" i="9"/>
  <c r="P23" i="9"/>
  <c r="N53" i="9"/>
  <c r="N13" i="9"/>
  <c r="G14" i="6" l="1"/>
  <c r="H14" i="6"/>
  <c r="I14" i="6"/>
  <c r="J14" i="6"/>
  <c r="L55" i="9" l="1"/>
  <c r="L53" i="9" s="1"/>
  <c r="L52" i="9" s="1"/>
  <c r="F53" i="6" s="1"/>
  <c r="P53" i="9"/>
  <c r="O53" i="9"/>
  <c r="O52" i="9" s="1"/>
  <c r="I53" i="6" s="1"/>
  <c r="N52" i="9"/>
  <c r="H53" i="6" s="1"/>
  <c r="M53" i="9"/>
  <c r="M52" i="9" s="1"/>
  <c r="G53" i="6" s="1"/>
  <c r="P52" i="9"/>
  <c r="J53" i="6" s="1"/>
  <c r="P49" i="9"/>
  <c r="P48" i="9" s="1"/>
  <c r="J43" i="6" s="1"/>
  <c r="O49" i="9"/>
  <c r="O48" i="9" s="1"/>
  <c r="I43" i="6" s="1"/>
  <c r="N49" i="9"/>
  <c r="M49" i="9"/>
  <c r="M48" i="9" s="1"/>
  <c r="G43" i="6" s="1"/>
  <c r="L49" i="9"/>
  <c r="L48" i="9" s="1"/>
  <c r="F43" i="6" s="1"/>
  <c r="N48" i="9"/>
  <c r="H43" i="6" s="1"/>
  <c r="L23" i="9"/>
  <c r="P22" i="9"/>
  <c r="P10" i="9" s="1"/>
  <c r="O22" i="9"/>
  <c r="O21" i="9" s="1"/>
  <c r="I33" i="6" s="1"/>
  <c r="N22" i="9"/>
  <c r="M22" i="9"/>
  <c r="M23" i="9" s="1"/>
  <c r="M21" i="9" s="1"/>
  <c r="G33" i="6" s="1"/>
  <c r="L22" i="9"/>
  <c r="L21" i="9"/>
  <c r="F33" i="6" s="1"/>
  <c r="P12" i="9"/>
  <c r="N12" i="9"/>
  <c r="M13" i="9"/>
  <c r="M12" i="9" s="1"/>
  <c r="G23" i="6" s="1"/>
  <c r="L13" i="9"/>
  <c r="L12" i="9" s="1"/>
  <c r="O12" i="9"/>
  <c r="L10" i="9"/>
  <c r="E43" i="6" l="1"/>
  <c r="E53" i="6"/>
  <c r="G13" i="6"/>
  <c r="N11" i="9"/>
  <c r="L11" i="9"/>
  <c r="L9" i="9" s="1"/>
  <c r="F23" i="6"/>
  <c r="M10" i="9"/>
  <c r="N21" i="9"/>
  <c r="P21" i="9"/>
  <c r="J33" i="6" s="1"/>
  <c r="N10" i="9"/>
  <c r="O10" i="9"/>
  <c r="P11" i="9"/>
  <c r="P9" i="9" s="1"/>
  <c r="J23" i="6"/>
  <c r="J13" i="6" s="1"/>
  <c r="O11" i="9"/>
  <c r="I23" i="6"/>
  <c r="I13" i="6" s="1"/>
  <c r="N9" i="9"/>
  <c r="H23" i="6"/>
  <c r="M11" i="9"/>
  <c r="H33" i="6" l="1"/>
  <c r="E33" i="6" s="1"/>
  <c r="E23" i="6"/>
  <c r="H13" i="6"/>
  <c r="M9" i="9"/>
  <c r="O9" i="9"/>
  <c r="F14" i="6"/>
  <c r="E14" i="6" s="1"/>
  <c r="F19" i="6" l="1"/>
  <c r="G19" i="6" l="1"/>
  <c r="G18" i="6"/>
  <c r="F18" i="6"/>
  <c r="G17" i="6"/>
  <c r="F17" i="6"/>
  <c r="G16" i="6"/>
  <c r="F16" i="6"/>
  <c r="G15" i="6"/>
  <c r="F15" i="6"/>
  <c r="F51" i="6" l="1"/>
  <c r="F50" i="6" s="1"/>
  <c r="G41" i="6"/>
  <c r="G40" i="6" s="1"/>
  <c r="F41" i="6"/>
  <c r="F40" i="6" l="1"/>
  <c r="F31" i="6"/>
  <c r="F30" i="6" s="1"/>
  <c r="G51" i="6"/>
  <c r="G50" i="6" s="1"/>
  <c r="G31" i="6"/>
  <c r="G30" i="6" s="1"/>
  <c r="G21" i="6" l="1"/>
  <c r="G20" i="6" s="1"/>
  <c r="G11" i="6" l="1"/>
  <c r="G10" i="6" s="1"/>
  <c r="J51" i="6"/>
  <c r="I51" i="6" l="1"/>
  <c r="I50" i="6" s="1"/>
  <c r="H51" i="6"/>
  <c r="J50" i="6"/>
  <c r="I41" i="6"/>
  <c r="I40" i="6" s="1"/>
  <c r="H41" i="6"/>
  <c r="I31" i="6"/>
  <c r="I30" i="6" s="1"/>
  <c r="H31" i="6"/>
  <c r="J21" i="6"/>
  <c r="J20" i="6" s="1"/>
  <c r="I21" i="6"/>
  <c r="J19" i="6"/>
  <c r="I19" i="6"/>
  <c r="H19" i="6"/>
  <c r="E19" i="6" s="1"/>
  <c r="J18" i="6"/>
  <c r="I18" i="6"/>
  <c r="H18" i="6"/>
  <c r="J17" i="6"/>
  <c r="I17" i="6"/>
  <c r="H17" i="6"/>
  <c r="E17" i="6" s="1"/>
  <c r="J16" i="6"/>
  <c r="I16" i="6"/>
  <c r="H16" i="6"/>
  <c r="J15" i="6"/>
  <c r="I15" i="6"/>
  <c r="J41" i="6"/>
  <c r="J40" i="6" s="1"/>
  <c r="E16" i="6" l="1"/>
  <c r="E18" i="6"/>
  <c r="H40" i="6"/>
  <c r="E40" i="6" s="1"/>
  <c r="E41" i="6"/>
  <c r="H50" i="6"/>
  <c r="E50" i="6" s="1"/>
  <c r="E51" i="6"/>
  <c r="H30" i="6"/>
  <c r="I11" i="6"/>
  <c r="I10" i="6" s="1"/>
  <c r="H21" i="6"/>
  <c r="I20" i="6"/>
  <c r="H15" i="6"/>
  <c r="E15" i="6" s="1"/>
  <c r="H11" i="6" l="1"/>
  <c r="H20" i="6"/>
  <c r="J31" i="6"/>
  <c r="E31" i="6" s="1"/>
  <c r="H10" i="6" l="1"/>
  <c r="J30" i="6"/>
  <c r="E30" i="6" s="1"/>
  <c r="J11" i="6"/>
  <c r="J10" i="6" s="1"/>
  <c r="F13" i="6" l="1"/>
  <c r="E13" i="6" s="1"/>
  <c r="F21" i="6" l="1"/>
  <c r="E21" i="6" s="1"/>
  <c r="F20" i="6" l="1"/>
  <c r="E20" i="6" s="1"/>
  <c r="F11" i="6"/>
  <c r="E11" i="6" s="1"/>
  <c r="F10" i="6" l="1"/>
  <c r="E10" i="6" s="1"/>
</calcChain>
</file>

<file path=xl/sharedStrings.xml><?xml version="1.0" encoding="utf-8"?>
<sst xmlns="http://schemas.openxmlformats.org/spreadsheetml/2006/main" count="440" uniqueCount="133">
  <si>
    <t>к муниципальной программе</t>
  </si>
  <si>
    <t>Код аналитической программной классификации</t>
  </si>
  <si>
    <t>МП</t>
  </si>
  <si>
    <t>Пп</t>
  </si>
  <si>
    <t>03</t>
  </si>
  <si>
    <t>1</t>
  </si>
  <si>
    <t>Организация библиотечного обслуживания населения</t>
  </si>
  <si>
    <t>2</t>
  </si>
  <si>
    <t xml:space="preserve">Организация досуга,  предоставление услуг организаций культуры и доступа к музейным фондам </t>
  </si>
  <si>
    <t>3</t>
  </si>
  <si>
    <t>Развитие местного народного творчества</t>
  </si>
  <si>
    <t>4</t>
  </si>
  <si>
    <t>Создание условий для реализации муниципальной программы</t>
  </si>
  <si>
    <t>ОМ</t>
  </si>
  <si>
    <t>М</t>
  </si>
  <si>
    <t>01</t>
  </si>
  <si>
    <t>Оказание услуги и выполнение работ 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</si>
  <si>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02</t>
  </si>
  <si>
    <t>04</t>
  </si>
  <si>
    <t>06</t>
  </si>
  <si>
    <t>07</t>
  </si>
  <si>
    <t>08</t>
  </si>
  <si>
    <t>09</t>
  </si>
  <si>
    <t>Осуществление капитального и текущего ремонта</t>
  </si>
  <si>
    <t>А1</t>
  </si>
  <si>
    <t>Организация культурного досуга и отдыха населения</t>
  </si>
  <si>
    <t>Предоставление доступа к музейным фондам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</si>
  <si>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</si>
  <si>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Выполнение работ в области сохранения, поддержки и развития местного традиционного народного художественного творчества</t>
  </si>
  <si>
    <t>Предоставление мер социальной поддержки работникам муниципальных учреждений культуры Балезинского района</t>
  </si>
  <si>
    <t>Организация бухгалтерского учета в муниципальных учреждениях культуры Балезинского района МКУ «Централизованная бухгалтерия учреждений культуры МО «Балезинский район»</t>
  </si>
  <si>
    <t>Показатель применения меры</t>
  </si>
  <si>
    <t>ГРБС</t>
  </si>
  <si>
    <t>2021 год</t>
  </si>
  <si>
    <t>062</t>
  </si>
  <si>
    <t>Приложение 5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</si>
  <si>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</si>
  <si>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</si>
  <si>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</si>
  <si>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</si>
  <si>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Рз</t>
  </si>
  <si>
    <t>Пр</t>
  </si>
  <si>
    <t>ЦС</t>
  </si>
  <si>
    <t>ВР</t>
  </si>
  <si>
    <t>0</t>
  </si>
  <si>
    <t>Всего</t>
  </si>
  <si>
    <t>611</t>
  </si>
  <si>
    <t>612</t>
  </si>
  <si>
    <t>0310166770</t>
  </si>
  <si>
    <t>0320266770</t>
  </si>
  <si>
    <t>0320466770</t>
  </si>
  <si>
    <t>0330166770</t>
  </si>
  <si>
    <t>0340160030</t>
  </si>
  <si>
    <t>121, 122, 129, 242, 244, 851, 852, 853</t>
  </si>
  <si>
    <t>0340261740</t>
  </si>
  <si>
    <t>0340360120</t>
  </si>
  <si>
    <t>0340466770</t>
  </si>
  <si>
    <t>Приложение 6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</si>
  <si>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</si>
  <si>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</si>
  <si>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</si>
  <si>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</si>
  <si>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</si>
  <si>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</si>
  <si>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</si>
  <si>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</si>
  <si>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</si>
  <si>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межбюджетные трансферты из бюджета Удмуртской Республики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</si>
  <si>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</si>
  <si>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</si>
  <si>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</si>
  <si>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>иные источники</t>
  </si>
  <si>
    <t>2022 год</t>
  </si>
  <si>
    <t>112, 321</t>
  </si>
  <si>
    <t>2023 год</t>
  </si>
  <si>
    <t>2024 год</t>
  </si>
  <si>
    <t>2025 год</t>
  </si>
  <si>
    <t>111, 112, 119, 242, 244, 851, 852, 853</t>
  </si>
  <si>
    <t>03206L4670</t>
  </si>
  <si>
    <t>Строительство объектов культуры</t>
  </si>
  <si>
    <t>«Развитие культуры на 2021 -2025 годы"</t>
  </si>
  <si>
    <t xml:space="preserve">«Развитие культуры на 2021-2025 годы" </t>
  </si>
  <si>
    <t>031015519F</t>
  </si>
  <si>
    <t>0320261660</t>
  </si>
  <si>
    <t>0320800830</t>
  </si>
  <si>
    <t>0320861650</t>
  </si>
  <si>
    <t>03208S0830</t>
  </si>
  <si>
    <t>0330161670</t>
  </si>
  <si>
    <t>0340461650</t>
  </si>
  <si>
    <t>032А155190</t>
  </si>
  <si>
    <t>045</t>
  </si>
  <si>
    <t>0320900820</t>
  </si>
  <si>
    <t>414</t>
  </si>
  <si>
    <t>03209S0820</t>
  </si>
  <si>
    <t>Модернизация библиотек в части комплектования книжных фондов библиотек муниципального образования</t>
  </si>
  <si>
    <t>Федеральный проект "Культурная среда"</t>
  </si>
  <si>
    <t>633</t>
  </si>
  <si>
    <t>Реализация установленных полномочий (функций) Управления культуры, спорта и молодежной политики Администрации МО «Муниципальный округ Балезинский район Удмуртской Республики»</t>
  </si>
  <si>
    <t>Выполнение работ в сфере обеспечения деятельности Управления культуры, спорта и молодежной политики Администрации МО «Муниципальный округ Балезинский район Удмуртской Республики» и подведомственных ему муниципальных учреждений</t>
  </si>
  <si>
    <t>034А155190</t>
  </si>
  <si>
    <t>031А155190</t>
  </si>
  <si>
    <t>032A155190</t>
  </si>
  <si>
    <t>Администрация муниципального образования "Муниципальный округ Балезинский район Удмуртской Республики"</t>
  </si>
  <si>
    <t xml:space="preserve"> Администрация муниципального образования "Муниципальный округ Балезинский район Удмуртской Республики"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</si>
  <si>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</t>
  </si>
  <si>
    <t>Ресурсное обеспечение реализации муниципальной программы за счет средств бюджета муниципального образования</t>
  </si>
  <si>
    <t>А2</t>
  </si>
  <si>
    <t>Федеральный проект "Творческие люди"</t>
  </si>
  <si>
    <t xml:space="preserve">Федеральный проект "Творческие люди" </t>
  </si>
  <si>
    <t>03101L5190</t>
  </si>
  <si>
    <t>031А255190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</si>
  <si>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Республики", Администрация муниципального образования "Муниципальный округ Балезинский район Удмуртской Республики"</t>
  </si>
  <si>
    <t>A2</t>
  </si>
  <si>
    <t>032А255190</t>
  </si>
  <si>
    <t>0320800310</t>
  </si>
  <si>
    <t>0320808220</t>
  </si>
  <si>
    <t>03208S8220</t>
  </si>
  <si>
    <t>03208L5769</t>
  </si>
  <si>
    <t>0320860310</t>
  </si>
  <si>
    <t>243</t>
  </si>
  <si>
    <t>244</t>
  </si>
  <si>
    <t>0310961650</t>
  </si>
  <si>
    <t>Строительство (реконструкция), капитальный ремонт учреждений культурно-досугового типа сельской местности</t>
  </si>
  <si>
    <t>Укрепление материально-технической базы учреждений культурно-досугово типа и музея</t>
  </si>
  <si>
    <t>A1</t>
  </si>
  <si>
    <t>03203S8220</t>
  </si>
  <si>
    <t xml:space="preserve">Реконструкция и капитальный ремонт региональных и муниципальных музеев </t>
  </si>
  <si>
    <t>0320361660</t>
  </si>
  <si>
    <t>0320308220</t>
  </si>
  <si>
    <t>2026 год</t>
  </si>
  <si>
    <t>2027 год</t>
  </si>
  <si>
    <t>2028 год</t>
  </si>
  <si>
    <t xml:space="preserve">«Развитие культуры»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</si>
</sst>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.5"/>
      <name val="Calibri"/>
      <family val="2"/>
      <charset val="204"/>
    </font>
    <font>
      <sz val="7"/>
      <name val="Calibri"/>
      <family val="2"/>
      <charset val="204"/>
    </font>
    <font>
      <sz val="8.5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Fill="1"/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8" fillId="0" borderId="0" xfId="0" applyFont="1"/>
    <xf numFmtId="0" fontId="0" fillId="0" borderId="0" xfId="0" applyBorder="1"/>
    <xf numFmtId="49" fontId="5" fillId="0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0" fillId="3" borderId="0" xfId="0" applyFill="1"/>
    <xf numFmtId="164" fontId="11" fillId="0" borderId="1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top"/>
    </xf>
    <xf numFmtId="0" fontId="11" fillId="0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top"/>
    </xf>
    <xf numFmtId="0" fontId="0" fillId="0" borderId="0" xfId="0" applyFill="1" applyAlignment="1"/>
    <xf numFmtId="49" fontId="14" fillId="0" borderId="0" xfId="0" applyNumberFormat="1" applyFont="1" applyFill="1" applyBorder="1" applyAlignment="1">
      <alignment horizontal="left" vertical="center"/>
    </xf>
    <xf numFmtId="0" fontId="15" fillId="0" borderId="0" xfId="0" applyFont="1" applyFill="1"/>
    <xf numFmtId="0" fontId="8" fillId="0" borderId="0" xfId="0" applyFont="1" applyFill="1"/>
    <xf numFmtId="0" fontId="12" fillId="0" borderId="0" xfId="0" applyFont="1" applyFill="1"/>
    <xf numFmtId="164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0" fillId="0" borderId="0" xfId="0" applyFill="1" applyAlignment="1"/>
    <xf numFmtId="164" fontId="5" fillId="0" borderId="2" xfId="0" applyNumberFormat="1" applyFont="1" applyFill="1" applyBorder="1" applyAlignment="1">
      <alignment horizontal="center" vertical="top"/>
    </xf>
    <xf numFmtId="164" fontId="5" fillId="3" borderId="1" xfId="0" applyNumberFormat="1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164" fontId="5" fillId="0" borderId="3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60"/>
  <sheetViews>
    <sheetView tabSelected="1" zoomScaleNormal="100" workbookViewId="0">
      <pane xSplit="5" ySplit="8" topLeftCell="G21" activePane="bottomRight" state="frozen"/>
      <selection pane="topRight" activeCell="F1" sqref="F1"/>
      <selection pane="bottomLeft" activeCell="A10" sqref="A10"/>
      <selection pane="bottomRight" activeCell="Q15" sqref="Q15:Q16"/>
    </sheetView>
  </sheetViews>
  <sheetFormatPr defaultColWidth="9.1796875" defaultRowHeight="14.5" x14ac:dyDescent="0.35"/>
  <cols>
    <col min="1" max="4" width="3.453125" style="2" customWidth="1"/>
    <col min="5" max="5" width="32" style="2" customWidth="1"/>
    <col min="6" max="6" width="30.54296875" style="2" customWidth="1"/>
    <col min="7" max="7" width="5.1796875" style="2" customWidth="1"/>
    <col min="8" max="9" width="4" style="2" customWidth="1"/>
    <col min="10" max="10" width="9.54296875" style="2" customWidth="1"/>
    <col min="11" max="11" width="8.453125" style="2" customWidth="1"/>
    <col min="12" max="12" width="9.7265625" style="2" customWidth="1"/>
    <col min="13" max="13" width="8.453125" style="2" customWidth="1"/>
    <col min="14" max="15" width="8.54296875" style="2" customWidth="1"/>
    <col min="16" max="19" width="8.453125" style="2" customWidth="1"/>
    <col min="20" max="16384" width="9.1796875" style="17"/>
  </cols>
  <sheetData>
    <row r="1" spans="1:19" ht="14.1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2"/>
      <c r="P1" s="54" t="s">
        <v>35</v>
      </c>
      <c r="Q1" s="1"/>
      <c r="R1" s="1"/>
      <c r="S1" s="1"/>
    </row>
    <row r="2" spans="1:19" ht="14.15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2"/>
      <c r="P2" s="54" t="s">
        <v>0</v>
      </c>
      <c r="Q2" s="1"/>
      <c r="R2" s="1"/>
      <c r="S2" s="1"/>
    </row>
    <row r="3" spans="1:19" ht="14.1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9"/>
      <c r="P3" s="19" t="s">
        <v>132</v>
      </c>
      <c r="Q3" s="1"/>
      <c r="R3" s="1"/>
      <c r="S3" s="1"/>
    </row>
    <row r="4" spans="1:19" ht="3.75" customHeight="1" x14ac:dyDescent="0.35">
      <c r="A4" s="1"/>
      <c r="B4" s="1"/>
      <c r="C4" s="1"/>
      <c r="D4" s="24"/>
      <c r="E4" s="24"/>
      <c r="F4" s="24"/>
      <c r="G4" s="24"/>
      <c r="H4" s="24"/>
      <c r="I4" s="24"/>
      <c r="J4" s="24"/>
      <c r="K4" s="24"/>
      <c r="L4" s="20"/>
      <c r="M4" s="20"/>
      <c r="N4" s="24"/>
      <c r="O4" s="24"/>
      <c r="P4" s="20"/>
      <c r="Q4" s="20"/>
      <c r="R4" s="20"/>
      <c r="S4" s="20"/>
    </row>
    <row r="5" spans="1:19" ht="14.15" customHeight="1" x14ac:dyDescent="0.35">
      <c r="A5" s="86" t="s">
        <v>105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55"/>
      <c r="R5" s="55"/>
      <c r="S5" s="47"/>
    </row>
    <row r="6" spans="1:19" ht="7.5" customHeight="1" x14ac:dyDescent="0.35">
      <c r="A6" s="1"/>
      <c r="B6" s="1"/>
      <c r="C6" s="1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s="2" customFormat="1" ht="44.25" customHeight="1" x14ac:dyDescent="0.35">
      <c r="A7" s="60" t="s">
        <v>1</v>
      </c>
      <c r="B7" s="60"/>
      <c r="C7" s="60"/>
      <c r="D7" s="60"/>
      <c r="E7" s="60" t="s">
        <v>36</v>
      </c>
      <c r="F7" s="60" t="s">
        <v>37</v>
      </c>
      <c r="G7" s="60" t="s">
        <v>38</v>
      </c>
      <c r="H7" s="60"/>
      <c r="I7" s="60"/>
      <c r="J7" s="60"/>
      <c r="K7" s="60"/>
      <c r="L7" s="60" t="s">
        <v>39</v>
      </c>
      <c r="M7" s="60"/>
      <c r="N7" s="60"/>
      <c r="O7" s="60"/>
      <c r="P7" s="60"/>
      <c r="Q7" s="60"/>
      <c r="R7" s="60"/>
      <c r="S7" s="60"/>
    </row>
    <row r="8" spans="1:19" s="2" customFormat="1" ht="22.5" customHeight="1" x14ac:dyDescent="0.35">
      <c r="A8" s="41" t="s">
        <v>2</v>
      </c>
      <c r="B8" s="41" t="s">
        <v>3</v>
      </c>
      <c r="C8" s="41" t="s">
        <v>13</v>
      </c>
      <c r="D8" s="41" t="s">
        <v>14</v>
      </c>
      <c r="E8" s="61" t="s">
        <v>31</v>
      </c>
      <c r="F8" s="60"/>
      <c r="G8" s="41" t="s">
        <v>32</v>
      </c>
      <c r="H8" s="41" t="s">
        <v>40</v>
      </c>
      <c r="I8" s="41" t="s">
        <v>41</v>
      </c>
      <c r="J8" s="41" t="s">
        <v>42</v>
      </c>
      <c r="K8" s="41" t="s">
        <v>43</v>
      </c>
      <c r="L8" s="41" t="s">
        <v>33</v>
      </c>
      <c r="M8" s="41" t="s">
        <v>72</v>
      </c>
      <c r="N8" s="41" t="s">
        <v>74</v>
      </c>
      <c r="O8" s="41" t="s">
        <v>75</v>
      </c>
      <c r="P8" s="41" t="s">
        <v>76</v>
      </c>
      <c r="Q8" s="53" t="s">
        <v>129</v>
      </c>
      <c r="R8" s="53" t="s">
        <v>130</v>
      </c>
      <c r="S8" s="41" t="s">
        <v>131</v>
      </c>
    </row>
    <row r="9" spans="1:19" s="2" customFormat="1" ht="13" customHeight="1" x14ac:dyDescent="0.35">
      <c r="A9" s="79" t="s">
        <v>4</v>
      </c>
      <c r="B9" s="79" t="s">
        <v>44</v>
      </c>
      <c r="C9" s="79"/>
      <c r="D9" s="79"/>
      <c r="E9" s="77" t="s">
        <v>81</v>
      </c>
      <c r="F9" s="31" t="s">
        <v>45</v>
      </c>
      <c r="G9" s="44"/>
      <c r="H9" s="44"/>
      <c r="I9" s="44"/>
      <c r="J9" s="44"/>
      <c r="K9" s="44"/>
      <c r="L9" s="21">
        <f t="shared" ref="L9" si="0">SUM(L11:L11)</f>
        <v>122420.42000000001</v>
      </c>
      <c r="M9" s="21">
        <f>SUM(M10:M11)</f>
        <v>95530.4</v>
      </c>
      <c r="N9" s="21">
        <f t="shared" ref="N9" si="1">SUM(N10:N11)</f>
        <v>96438.9</v>
      </c>
      <c r="O9" s="21">
        <f>SUM(O10:O11)</f>
        <v>97991.500000000015</v>
      </c>
      <c r="P9" s="21">
        <f>SUM(P10:P11)</f>
        <v>122430.2</v>
      </c>
      <c r="Q9" s="21">
        <f t="shared" ref="Q9:R9" si="2">SUM(Q10:Q11)</f>
        <v>128382.20000000001</v>
      </c>
      <c r="R9" s="21">
        <f t="shared" si="2"/>
        <v>127420.60000000002</v>
      </c>
      <c r="S9" s="21">
        <f>SUM(S10:S11)</f>
        <v>127420.60000000002</v>
      </c>
    </row>
    <row r="10" spans="1:19" s="2" customFormat="1" ht="46.5" customHeight="1" x14ac:dyDescent="0.35">
      <c r="A10" s="79"/>
      <c r="B10" s="79"/>
      <c r="C10" s="79"/>
      <c r="D10" s="79"/>
      <c r="E10" s="77"/>
      <c r="F10" s="31" t="s">
        <v>102</v>
      </c>
      <c r="G10" s="35" t="s">
        <v>90</v>
      </c>
      <c r="H10" s="44"/>
      <c r="I10" s="44"/>
      <c r="J10" s="44"/>
      <c r="K10" s="44"/>
      <c r="L10" s="21">
        <f>L46+L47</f>
        <v>0</v>
      </c>
      <c r="M10" s="21">
        <f>M22</f>
        <v>3199.7999999999997</v>
      </c>
      <c r="N10" s="21">
        <f t="shared" ref="N10:P10" si="3">N22</f>
        <v>3.4</v>
      </c>
      <c r="O10" s="21">
        <f t="shared" si="3"/>
        <v>0</v>
      </c>
      <c r="P10" s="21">
        <f t="shared" si="3"/>
        <v>0</v>
      </c>
      <c r="Q10" s="21">
        <f t="shared" ref="Q10:S10" si="4">Q22</f>
        <v>0</v>
      </c>
      <c r="R10" s="21">
        <f t="shared" si="4"/>
        <v>0</v>
      </c>
      <c r="S10" s="21">
        <f t="shared" si="4"/>
        <v>0</v>
      </c>
    </row>
    <row r="11" spans="1:19" s="2" customFormat="1" ht="66" x14ac:dyDescent="0.35">
      <c r="A11" s="79"/>
      <c r="B11" s="79"/>
      <c r="C11" s="79"/>
      <c r="D11" s="79"/>
      <c r="E11" s="77"/>
      <c r="F11" s="31" t="s">
        <v>104</v>
      </c>
      <c r="G11" s="35" t="s">
        <v>34</v>
      </c>
      <c r="H11" s="44"/>
      <c r="I11" s="44"/>
      <c r="J11" s="44"/>
      <c r="K11" s="44"/>
      <c r="L11" s="21">
        <f>L12+L21+L52+L48</f>
        <v>122420.42000000001</v>
      </c>
      <c r="M11" s="21">
        <f>M12+M23+M52+M48</f>
        <v>92330.599999999991</v>
      </c>
      <c r="N11" s="21">
        <f>N12+N23+N52+N48</f>
        <v>96435.5</v>
      </c>
      <c r="O11" s="21">
        <f>O12+O23+O52+O48</f>
        <v>97991.500000000015</v>
      </c>
      <c r="P11" s="21">
        <f>P12+P23+P52+P48</f>
        <v>122430.2</v>
      </c>
      <c r="Q11" s="21">
        <f t="shared" ref="Q11:R11" si="5">Q12+Q23+Q52+Q48</f>
        <v>128382.20000000001</v>
      </c>
      <c r="R11" s="21">
        <f t="shared" si="5"/>
        <v>127420.60000000002</v>
      </c>
      <c r="S11" s="21">
        <f>S12+S23+S52+S48</f>
        <v>127420.60000000002</v>
      </c>
    </row>
    <row r="12" spans="1:19" s="2" customFormat="1" ht="13" customHeight="1" x14ac:dyDescent="0.35">
      <c r="A12" s="79" t="s">
        <v>4</v>
      </c>
      <c r="B12" s="79" t="s">
        <v>5</v>
      </c>
      <c r="C12" s="79"/>
      <c r="D12" s="79"/>
      <c r="E12" s="77" t="s">
        <v>6</v>
      </c>
      <c r="F12" s="31" t="s">
        <v>45</v>
      </c>
      <c r="G12" s="44"/>
      <c r="H12" s="44"/>
      <c r="I12" s="44"/>
      <c r="J12" s="44"/>
      <c r="K12" s="44"/>
      <c r="L12" s="21">
        <f>L13</f>
        <v>21478.719999999998</v>
      </c>
      <c r="M12" s="21">
        <f t="shared" ref="M12:S12" si="6">M13</f>
        <v>23211.599999999999</v>
      </c>
      <c r="N12" s="21">
        <f t="shared" si="6"/>
        <v>24205.3</v>
      </c>
      <c r="O12" s="21">
        <f t="shared" si="6"/>
        <v>24376.5</v>
      </c>
      <c r="P12" s="21">
        <f t="shared" si="6"/>
        <v>31582</v>
      </c>
      <c r="Q12" s="21">
        <f t="shared" si="6"/>
        <v>33533.199999999997</v>
      </c>
      <c r="R12" s="21">
        <f t="shared" si="6"/>
        <v>33417.800000000003</v>
      </c>
      <c r="S12" s="21">
        <f t="shared" si="6"/>
        <v>33417.800000000003</v>
      </c>
    </row>
    <row r="13" spans="1:19" s="2" customFormat="1" ht="44" x14ac:dyDescent="0.35">
      <c r="A13" s="79"/>
      <c r="B13" s="79"/>
      <c r="C13" s="79"/>
      <c r="D13" s="79"/>
      <c r="E13" s="77"/>
      <c r="F13" s="38" t="s">
        <v>104</v>
      </c>
      <c r="G13" s="36" t="s">
        <v>34</v>
      </c>
      <c r="H13" s="43"/>
      <c r="I13" s="43"/>
      <c r="J13" s="43"/>
      <c r="K13" s="43"/>
      <c r="L13" s="16">
        <f>SUM(L14:L15)</f>
        <v>21478.719999999998</v>
      </c>
      <c r="M13" s="16">
        <f>M14+M15+M17+M18+M20</f>
        <v>23211.599999999999</v>
      </c>
      <c r="N13" s="16">
        <f>SUM(N14:N20)</f>
        <v>24205.3</v>
      </c>
      <c r="O13" s="16">
        <f t="shared" ref="O13:P13" si="7">SUM(O14:O20)</f>
        <v>24376.5</v>
      </c>
      <c r="P13" s="16">
        <f t="shared" si="7"/>
        <v>31582</v>
      </c>
      <c r="Q13" s="16">
        <f t="shared" ref="Q13:S13" si="8">SUM(Q14:Q20)</f>
        <v>33533.199999999997</v>
      </c>
      <c r="R13" s="16">
        <f t="shared" si="8"/>
        <v>33417.800000000003</v>
      </c>
      <c r="S13" s="16">
        <f t="shared" si="8"/>
        <v>33417.800000000003</v>
      </c>
    </row>
    <row r="14" spans="1:19" s="2" customFormat="1" ht="57" customHeight="1" x14ac:dyDescent="0.35">
      <c r="A14" s="33" t="s">
        <v>4</v>
      </c>
      <c r="B14" s="33" t="s">
        <v>5</v>
      </c>
      <c r="C14" s="33" t="s">
        <v>15</v>
      </c>
      <c r="D14" s="33"/>
      <c r="E14" s="38" t="s">
        <v>16</v>
      </c>
      <c r="F14" s="29" t="s">
        <v>104</v>
      </c>
      <c r="G14" s="36" t="s">
        <v>34</v>
      </c>
      <c r="H14" s="36" t="s">
        <v>21</v>
      </c>
      <c r="I14" s="36" t="s">
        <v>15</v>
      </c>
      <c r="J14" s="36" t="s">
        <v>48</v>
      </c>
      <c r="K14" s="6" t="s">
        <v>46</v>
      </c>
      <c r="L14" s="18">
        <v>21395.8</v>
      </c>
      <c r="M14" s="18">
        <v>23075.5</v>
      </c>
      <c r="N14" s="18">
        <v>24086.1</v>
      </c>
      <c r="O14" s="18">
        <v>24154.2</v>
      </c>
      <c r="P14" s="18">
        <v>31465.4</v>
      </c>
      <c r="Q14" s="18">
        <v>33416.6</v>
      </c>
      <c r="R14" s="18">
        <v>33416.9</v>
      </c>
      <c r="S14" s="18">
        <v>33416.9</v>
      </c>
    </row>
    <row r="15" spans="1:19" s="2" customFormat="1" ht="14.5" customHeight="1" x14ac:dyDescent="0.35">
      <c r="A15" s="68" t="s">
        <v>4</v>
      </c>
      <c r="B15" s="68" t="s">
        <v>5</v>
      </c>
      <c r="C15" s="68" t="s">
        <v>15</v>
      </c>
      <c r="D15" s="68" t="s">
        <v>15</v>
      </c>
      <c r="E15" s="65" t="s">
        <v>94</v>
      </c>
      <c r="F15" s="65" t="s">
        <v>104</v>
      </c>
      <c r="G15" s="68" t="s">
        <v>34</v>
      </c>
      <c r="H15" s="68" t="s">
        <v>21</v>
      </c>
      <c r="I15" s="68" t="s">
        <v>15</v>
      </c>
      <c r="J15" s="68" t="s">
        <v>82</v>
      </c>
      <c r="K15" s="84" t="s">
        <v>47</v>
      </c>
      <c r="L15" s="70">
        <v>82.92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70">
        <v>0</v>
      </c>
      <c r="S15" s="70">
        <v>0</v>
      </c>
    </row>
    <row r="16" spans="1:19" s="2" customFormat="1" ht="14.15" customHeight="1" x14ac:dyDescent="0.35">
      <c r="A16" s="81"/>
      <c r="B16" s="81"/>
      <c r="C16" s="81"/>
      <c r="D16" s="81"/>
      <c r="E16" s="78"/>
      <c r="F16" s="78"/>
      <c r="G16" s="69"/>
      <c r="H16" s="69"/>
      <c r="I16" s="69"/>
      <c r="J16" s="69"/>
      <c r="K16" s="85"/>
      <c r="L16" s="71"/>
      <c r="M16" s="71"/>
      <c r="N16" s="71"/>
      <c r="O16" s="71"/>
      <c r="P16" s="71"/>
      <c r="Q16" s="71"/>
      <c r="R16" s="71"/>
      <c r="S16" s="71"/>
    </row>
    <row r="17" spans="1:19" s="2" customFormat="1" ht="18.649999999999999" customHeight="1" x14ac:dyDescent="0.35">
      <c r="A17" s="69"/>
      <c r="B17" s="69"/>
      <c r="C17" s="69"/>
      <c r="D17" s="69"/>
      <c r="E17" s="66"/>
      <c r="F17" s="66"/>
      <c r="G17" s="36" t="s">
        <v>34</v>
      </c>
      <c r="H17" s="36" t="s">
        <v>21</v>
      </c>
      <c r="I17" s="36" t="s">
        <v>15</v>
      </c>
      <c r="J17" s="36" t="s">
        <v>109</v>
      </c>
      <c r="K17" s="6" t="s">
        <v>47</v>
      </c>
      <c r="L17" s="16">
        <v>0</v>
      </c>
      <c r="M17" s="16">
        <v>120.8</v>
      </c>
      <c r="N17" s="16">
        <v>119.2</v>
      </c>
      <c r="O17" s="16">
        <v>222.3</v>
      </c>
      <c r="P17" s="16">
        <v>116.6</v>
      </c>
      <c r="Q17" s="16">
        <v>116.6</v>
      </c>
      <c r="R17" s="16">
        <v>0.9</v>
      </c>
      <c r="S17" s="16">
        <v>0.9</v>
      </c>
    </row>
    <row r="18" spans="1:19" s="2" customFormat="1" ht="46.5" customHeight="1" x14ac:dyDescent="0.35">
      <c r="A18" s="34" t="s">
        <v>4</v>
      </c>
      <c r="B18" s="34" t="s">
        <v>5</v>
      </c>
      <c r="C18" s="34" t="s">
        <v>22</v>
      </c>
      <c r="D18" s="34"/>
      <c r="E18" s="30" t="s">
        <v>23</v>
      </c>
      <c r="F18" s="30" t="s">
        <v>104</v>
      </c>
      <c r="G18" s="36" t="s">
        <v>34</v>
      </c>
      <c r="H18" s="36" t="s">
        <v>21</v>
      </c>
      <c r="I18" s="36" t="s">
        <v>15</v>
      </c>
      <c r="J18" s="36" t="s">
        <v>121</v>
      </c>
      <c r="K18" s="6" t="s">
        <v>47</v>
      </c>
      <c r="L18" s="16">
        <v>0</v>
      </c>
      <c r="M18" s="16">
        <v>15.3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</row>
    <row r="19" spans="1:19" s="2" customFormat="1" ht="46.5" customHeight="1" x14ac:dyDescent="0.35">
      <c r="A19" s="34" t="s">
        <v>4</v>
      </c>
      <c r="B19" s="34" t="s">
        <v>5</v>
      </c>
      <c r="C19" s="34" t="s">
        <v>24</v>
      </c>
      <c r="D19" s="34"/>
      <c r="E19" s="30" t="s">
        <v>95</v>
      </c>
      <c r="F19" s="30" t="s">
        <v>104</v>
      </c>
      <c r="G19" s="36" t="s">
        <v>34</v>
      </c>
      <c r="H19" s="36" t="s">
        <v>21</v>
      </c>
      <c r="I19" s="36" t="s">
        <v>15</v>
      </c>
      <c r="J19" s="36" t="s">
        <v>100</v>
      </c>
      <c r="K19" s="6" t="s">
        <v>47</v>
      </c>
      <c r="L19" s="16">
        <v>0</v>
      </c>
      <c r="M19" s="16"/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</row>
    <row r="20" spans="1:19" s="2" customFormat="1" ht="46.5" customHeight="1" x14ac:dyDescent="0.35">
      <c r="A20" s="34" t="s">
        <v>4</v>
      </c>
      <c r="B20" s="34" t="s">
        <v>5</v>
      </c>
      <c r="C20" s="34" t="s">
        <v>106</v>
      </c>
      <c r="D20" s="34"/>
      <c r="E20" s="30" t="s">
        <v>108</v>
      </c>
      <c r="F20" s="30" t="s">
        <v>104</v>
      </c>
      <c r="G20" s="36" t="s">
        <v>34</v>
      </c>
      <c r="H20" s="36" t="s">
        <v>21</v>
      </c>
      <c r="I20" s="36" t="s">
        <v>15</v>
      </c>
      <c r="J20" s="36" t="s">
        <v>110</v>
      </c>
      <c r="K20" s="6" t="s">
        <v>47</v>
      </c>
      <c r="L20" s="16">
        <v>0</v>
      </c>
      <c r="M20" s="16"/>
      <c r="N20" s="16"/>
      <c r="O20" s="16">
        <v>0</v>
      </c>
      <c r="P20" s="16">
        <v>0</v>
      </c>
      <c r="Q20" s="16">
        <v>0</v>
      </c>
      <c r="R20" s="16">
        <v>0</v>
      </c>
      <c r="S20" s="16">
        <v>0</v>
      </c>
    </row>
    <row r="21" spans="1:19" s="2" customFormat="1" ht="15.75" customHeight="1" x14ac:dyDescent="0.35">
      <c r="A21" s="79" t="s">
        <v>4</v>
      </c>
      <c r="B21" s="79" t="s">
        <v>7</v>
      </c>
      <c r="C21" s="63"/>
      <c r="D21" s="63"/>
      <c r="E21" s="77" t="s">
        <v>8</v>
      </c>
      <c r="F21" s="31" t="s">
        <v>45</v>
      </c>
      <c r="G21" s="36"/>
      <c r="H21" s="36"/>
      <c r="I21" s="36"/>
      <c r="J21" s="43"/>
      <c r="K21" s="43"/>
      <c r="L21" s="21">
        <f t="shared" ref="L21" si="9">L23</f>
        <v>62233.2</v>
      </c>
      <c r="M21" s="21">
        <f>M23+M22</f>
        <v>67405.399999999994</v>
      </c>
      <c r="N21" s="21">
        <f>N23+N22</f>
        <v>68333.399999999994</v>
      </c>
      <c r="O21" s="21">
        <f t="shared" ref="O21:P21" si="10">O23+O22</f>
        <v>69686.000000000015</v>
      </c>
      <c r="P21" s="21">
        <f t="shared" si="10"/>
        <v>86865</v>
      </c>
      <c r="Q21" s="21">
        <f t="shared" ref="Q21:S21" si="11">Q23+Q22</f>
        <v>90832.700000000012</v>
      </c>
      <c r="R21" s="21">
        <f t="shared" si="11"/>
        <v>89986.500000000015</v>
      </c>
      <c r="S21" s="21">
        <f t="shared" si="11"/>
        <v>89986.500000000015</v>
      </c>
    </row>
    <row r="22" spans="1:19" s="2" customFormat="1" ht="24.75" customHeight="1" x14ac:dyDescent="0.35">
      <c r="A22" s="79"/>
      <c r="B22" s="79"/>
      <c r="C22" s="63"/>
      <c r="D22" s="63"/>
      <c r="E22" s="77"/>
      <c r="F22" s="38" t="s">
        <v>102</v>
      </c>
      <c r="G22" s="36" t="s">
        <v>90</v>
      </c>
      <c r="H22" s="36"/>
      <c r="I22" s="36"/>
      <c r="J22" s="43"/>
      <c r="K22" s="43"/>
      <c r="L22" s="16">
        <f>L46+L47</f>
        <v>0</v>
      </c>
      <c r="M22" s="16">
        <f>M46+M47+M44+M45</f>
        <v>3199.7999999999997</v>
      </c>
      <c r="N22" s="16">
        <f>N46+N47</f>
        <v>3.4</v>
      </c>
      <c r="O22" s="16">
        <f>O46+O47+O25</f>
        <v>0</v>
      </c>
      <c r="P22" s="16">
        <f>P46+P47+P25</f>
        <v>0</v>
      </c>
      <c r="Q22" s="16">
        <f t="shared" ref="Q22:R22" si="12">Q46+Q47+Q25</f>
        <v>0</v>
      </c>
      <c r="R22" s="16">
        <f t="shared" si="12"/>
        <v>0</v>
      </c>
      <c r="S22" s="16">
        <f>S46+S47+S25</f>
        <v>0</v>
      </c>
    </row>
    <row r="23" spans="1:19" s="2" customFormat="1" ht="36" customHeight="1" x14ac:dyDescent="0.35">
      <c r="A23" s="79"/>
      <c r="B23" s="79"/>
      <c r="C23" s="63"/>
      <c r="D23" s="63"/>
      <c r="E23" s="77"/>
      <c r="F23" s="38" t="s">
        <v>104</v>
      </c>
      <c r="G23" s="36" t="s">
        <v>34</v>
      </c>
      <c r="H23" s="36"/>
      <c r="I23" s="36"/>
      <c r="J23" s="43"/>
      <c r="K23" s="43"/>
      <c r="L23" s="16">
        <f>SUM(L29:L45)</f>
        <v>62233.2</v>
      </c>
      <c r="M23" s="16">
        <f>SUM(M24:M47)-M22</f>
        <v>64205.599999999991</v>
      </c>
      <c r="N23" s="16">
        <f>SUM(N24:N46)</f>
        <v>68330</v>
      </c>
      <c r="O23" s="16">
        <f t="shared" ref="O23:P23" si="13">SUM(O24:O46)</f>
        <v>69686.000000000015</v>
      </c>
      <c r="P23" s="16">
        <f t="shared" si="13"/>
        <v>86865</v>
      </c>
      <c r="Q23" s="16">
        <f t="shared" ref="Q23:S23" si="14">SUM(Q24:Q46)</f>
        <v>90832.700000000012</v>
      </c>
      <c r="R23" s="16">
        <f t="shared" si="14"/>
        <v>89986.500000000015</v>
      </c>
      <c r="S23" s="16">
        <f t="shared" si="14"/>
        <v>89986.500000000015</v>
      </c>
    </row>
    <row r="24" spans="1:19" s="2" customFormat="1" ht="18" customHeight="1" x14ac:dyDescent="0.35">
      <c r="A24" s="82" t="s">
        <v>4</v>
      </c>
      <c r="B24" s="82" t="s">
        <v>7</v>
      </c>
      <c r="C24" s="68" t="s">
        <v>24</v>
      </c>
      <c r="D24" s="68"/>
      <c r="E24" s="65" t="s">
        <v>95</v>
      </c>
      <c r="F24" s="65" t="s">
        <v>111</v>
      </c>
      <c r="G24" s="36" t="s">
        <v>34</v>
      </c>
      <c r="H24" s="36" t="s">
        <v>21</v>
      </c>
      <c r="I24" s="36" t="s">
        <v>15</v>
      </c>
      <c r="J24" s="36" t="s">
        <v>89</v>
      </c>
      <c r="K24" s="6" t="s">
        <v>47</v>
      </c>
      <c r="L24" s="16">
        <v>0</v>
      </c>
      <c r="M24" s="16"/>
      <c r="N24" s="16"/>
      <c r="O24" s="16"/>
      <c r="P24" s="16"/>
      <c r="Q24" s="16"/>
      <c r="R24" s="16"/>
      <c r="S24" s="16"/>
    </row>
    <row r="25" spans="1:19" s="2" customFormat="1" ht="66" customHeight="1" x14ac:dyDescent="0.35">
      <c r="A25" s="83"/>
      <c r="B25" s="83"/>
      <c r="C25" s="69"/>
      <c r="D25" s="69"/>
      <c r="E25" s="66"/>
      <c r="F25" s="66"/>
      <c r="G25" s="36" t="s">
        <v>90</v>
      </c>
      <c r="H25" s="36" t="s">
        <v>21</v>
      </c>
      <c r="I25" s="36" t="s">
        <v>15</v>
      </c>
      <c r="J25" s="36" t="s">
        <v>101</v>
      </c>
      <c r="K25" s="6" t="s">
        <v>92</v>
      </c>
      <c r="L25" s="16"/>
      <c r="M25" s="16"/>
      <c r="N25" s="16"/>
      <c r="O25" s="16"/>
      <c r="P25" s="16"/>
      <c r="Q25" s="16"/>
      <c r="R25" s="16"/>
      <c r="S25" s="16"/>
    </row>
    <row r="26" spans="1:19" s="2" customFormat="1" ht="44" x14ac:dyDescent="0.35">
      <c r="A26" s="35" t="s">
        <v>4</v>
      </c>
      <c r="B26" s="35" t="s">
        <v>7</v>
      </c>
      <c r="C26" s="36" t="s">
        <v>124</v>
      </c>
      <c r="D26" s="36" t="s">
        <v>15</v>
      </c>
      <c r="E26" s="38" t="s">
        <v>122</v>
      </c>
      <c r="F26" s="38" t="s">
        <v>104</v>
      </c>
      <c r="G26" s="36" t="s">
        <v>34</v>
      </c>
      <c r="H26" s="36" t="s">
        <v>21</v>
      </c>
      <c r="I26" s="36" t="s">
        <v>15</v>
      </c>
      <c r="J26" s="36" t="s">
        <v>89</v>
      </c>
      <c r="K26" s="6" t="s">
        <v>47</v>
      </c>
      <c r="L26" s="16"/>
      <c r="M26" s="16"/>
      <c r="N26" s="16"/>
      <c r="O26" s="16"/>
      <c r="P26" s="16"/>
      <c r="Q26" s="16"/>
      <c r="R26" s="16"/>
      <c r="S26" s="16"/>
    </row>
    <row r="27" spans="1:19" s="2" customFormat="1" ht="44" x14ac:dyDescent="0.35">
      <c r="A27" s="35" t="s">
        <v>4</v>
      </c>
      <c r="B27" s="35" t="s">
        <v>7</v>
      </c>
      <c r="C27" s="36" t="s">
        <v>124</v>
      </c>
      <c r="D27" s="36" t="s">
        <v>17</v>
      </c>
      <c r="E27" s="38" t="s">
        <v>126</v>
      </c>
      <c r="F27" s="38" t="s">
        <v>104</v>
      </c>
      <c r="G27" s="36" t="s">
        <v>34</v>
      </c>
      <c r="H27" s="36" t="s">
        <v>21</v>
      </c>
      <c r="I27" s="36" t="s">
        <v>15</v>
      </c>
      <c r="J27" s="36" t="s">
        <v>89</v>
      </c>
      <c r="K27" s="6" t="s">
        <v>47</v>
      </c>
      <c r="L27" s="16"/>
      <c r="M27" s="16"/>
      <c r="N27" s="16"/>
      <c r="O27" s="16"/>
      <c r="P27" s="16"/>
      <c r="Q27" s="16"/>
      <c r="R27" s="16"/>
      <c r="S27" s="16"/>
    </row>
    <row r="28" spans="1:19" s="2" customFormat="1" ht="44" x14ac:dyDescent="0.35">
      <c r="A28" s="39" t="s">
        <v>4</v>
      </c>
      <c r="B28" s="39" t="s">
        <v>7</v>
      </c>
      <c r="C28" s="34" t="s">
        <v>112</v>
      </c>
      <c r="D28" s="34"/>
      <c r="E28" s="32" t="s">
        <v>107</v>
      </c>
      <c r="F28" s="30" t="s">
        <v>104</v>
      </c>
      <c r="G28" s="34" t="s">
        <v>34</v>
      </c>
      <c r="H28" s="34" t="s">
        <v>21</v>
      </c>
      <c r="I28" s="34" t="s">
        <v>15</v>
      </c>
      <c r="J28" s="34" t="s">
        <v>113</v>
      </c>
      <c r="K28" s="40" t="s">
        <v>47</v>
      </c>
      <c r="L28" s="28">
        <v>0</v>
      </c>
      <c r="M28" s="28">
        <v>106.1</v>
      </c>
      <c r="N28" s="28">
        <v>106.3</v>
      </c>
      <c r="O28" s="28"/>
      <c r="P28" s="28">
        <v>1.1000000000000001</v>
      </c>
      <c r="Q28" s="56">
        <v>1.1000000000000001</v>
      </c>
      <c r="R28" s="56">
        <v>1.1000000000000001</v>
      </c>
      <c r="S28" s="28">
        <v>1.1000000000000001</v>
      </c>
    </row>
    <row r="29" spans="1:19" s="2" customFormat="1" ht="23.25" customHeight="1" x14ac:dyDescent="0.35">
      <c r="A29" s="63" t="s">
        <v>4</v>
      </c>
      <c r="B29" s="63" t="s">
        <v>7</v>
      </c>
      <c r="C29" s="63" t="s">
        <v>17</v>
      </c>
      <c r="D29" s="63"/>
      <c r="E29" s="65" t="s">
        <v>25</v>
      </c>
      <c r="F29" s="67" t="s">
        <v>104</v>
      </c>
      <c r="G29" s="36" t="s">
        <v>34</v>
      </c>
      <c r="H29" s="36" t="s">
        <v>21</v>
      </c>
      <c r="I29" s="36" t="s">
        <v>15</v>
      </c>
      <c r="J29" s="36" t="s">
        <v>49</v>
      </c>
      <c r="K29" s="6" t="s">
        <v>46</v>
      </c>
      <c r="L29" s="16">
        <v>57044.4</v>
      </c>
      <c r="M29" s="16">
        <v>58904.5</v>
      </c>
      <c r="N29" s="16">
        <v>64432.4</v>
      </c>
      <c r="O29" s="57">
        <v>66347.100000000006</v>
      </c>
      <c r="P29" s="57">
        <v>82613.399999999994</v>
      </c>
      <c r="Q29" s="57">
        <v>86396.1</v>
      </c>
      <c r="R29" s="57">
        <v>86397.3</v>
      </c>
      <c r="S29" s="57">
        <v>86397.3</v>
      </c>
    </row>
    <row r="30" spans="1:19" s="2" customFormat="1" ht="23.25" customHeight="1" x14ac:dyDescent="0.35">
      <c r="A30" s="63"/>
      <c r="B30" s="63"/>
      <c r="C30" s="63"/>
      <c r="D30" s="63"/>
      <c r="E30" s="66"/>
      <c r="F30" s="67"/>
      <c r="G30" s="36" t="s">
        <v>34</v>
      </c>
      <c r="H30" s="36" t="s">
        <v>21</v>
      </c>
      <c r="I30" s="36" t="s">
        <v>15</v>
      </c>
      <c r="J30" s="36" t="s">
        <v>83</v>
      </c>
      <c r="K30" s="6" t="s">
        <v>47</v>
      </c>
      <c r="L30" s="28">
        <v>600</v>
      </c>
      <c r="M30" s="28"/>
      <c r="N30" s="28"/>
      <c r="O30" s="28"/>
      <c r="P30" s="28"/>
      <c r="Q30" s="56"/>
      <c r="R30" s="56"/>
      <c r="S30" s="28"/>
    </row>
    <row r="31" spans="1:19" s="2" customFormat="1" x14ac:dyDescent="0.35">
      <c r="A31" s="68" t="s">
        <v>4</v>
      </c>
      <c r="B31" s="68" t="s">
        <v>7</v>
      </c>
      <c r="C31" s="68" t="s">
        <v>4</v>
      </c>
      <c r="D31" s="68"/>
      <c r="E31" s="74" t="s">
        <v>123</v>
      </c>
      <c r="F31" s="74" t="s">
        <v>104</v>
      </c>
      <c r="G31" s="36" t="s">
        <v>34</v>
      </c>
      <c r="H31" s="36" t="s">
        <v>21</v>
      </c>
      <c r="I31" s="36" t="s">
        <v>15</v>
      </c>
      <c r="J31" s="36" t="s">
        <v>127</v>
      </c>
      <c r="K31" s="6" t="s">
        <v>47</v>
      </c>
      <c r="L31" s="16"/>
      <c r="M31" s="16"/>
      <c r="N31" s="16">
        <v>200</v>
      </c>
      <c r="O31" s="16"/>
      <c r="P31" s="16"/>
      <c r="Q31" s="16"/>
      <c r="R31" s="16"/>
      <c r="S31" s="16"/>
    </row>
    <row r="32" spans="1:19" s="2" customFormat="1" x14ac:dyDescent="0.35">
      <c r="A32" s="81"/>
      <c r="B32" s="81"/>
      <c r="C32" s="81"/>
      <c r="D32" s="81"/>
      <c r="E32" s="75"/>
      <c r="F32" s="75"/>
      <c r="G32" s="36" t="s">
        <v>34</v>
      </c>
      <c r="H32" s="36" t="s">
        <v>21</v>
      </c>
      <c r="I32" s="36" t="s">
        <v>15</v>
      </c>
      <c r="J32" s="36" t="s">
        <v>128</v>
      </c>
      <c r="K32" s="6" t="s">
        <v>47</v>
      </c>
      <c r="L32" s="16"/>
      <c r="M32" s="16"/>
      <c r="N32" s="16">
        <v>60</v>
      </c>
      <c r="O32" s="16"/>
      <c r="P32" s="16"/>
      <c r="Q32" s="16"/>
      <c r="R32" s="16"/>
      <c r="S32" s="16"/>
    </row>
    <row r="33" spans="1:19" s="2" customFormat="1" x14ac:dyDescent="0.35">
      <c r="A33" s="69"/>
      <c r="B33" s="69"/>
      <c r="C33" s="69"/>
      <c r="D33" s="69"/>
      <c r="E33" s="76"/>
      <c r="F33" s="76"/>
      <c r="G33" s="36" t="s">
        <v>34</v>
      </c>
      <c r="H33" s="36" t="s">
        <v>21</v>
      </c>
      <c r="I33" s="36" t="s">
        <v>15</v>
      </c>
      <c r="J33" s="36" t="s">
        <v>125</v>
      </c>
      <c r="K33" s="6" t="s">
        <v>47</v>
      </c>
      <c r="L33" s="16"/>
      <c r="M33" s="16"/>
      <c r="N33" s="16">
        <v>20</v>
      </c>
      <c r="O33" s="16"/>
      <c r="P33" s="16"/>
      <c r="Q33" s="16"/>
      <c r="R33" s="16"/>
      <c r="S33" s="16"/>
    </row>
    <row r="34" spans="1:19" s="2" customFormat="1" ht="48" customHeight="1" x14ac:dyDescent="0.35">
      <c r="A34" s="37" t="s">
        <v>4</v>
      </c>
      <c r="B34" s="37" t="s">
        <v>7</v>
      </c>
      <c r="C34" s="37" t="s">
        <v>18</v>
      </c>
      <c r="D34" s="37"/>
      <c r="E34" s="32" t="s">
        <v>26</v>
      </c>
      <c r="F34" s="30" t="s">
        <v>104</v>
      </c>
      <c r="G34" s="34" t="s">
        <v>34</v>
      </c>
      <c r="H34" s="34" t="s">
        <v>21</v>
      </c>
      <c r="I34" s="34" t="s">
        <v>15</v>
      </c>
      <c r="J34" s="34" t="s">
        <v>50</v>
      </c>
      <c r="K34" s="40" t="s">
        <v>46</v>
      </c>
      <c r="L34" s="28">
        <v>2308.1</v>
      </c>
      <c r="M34" s="28">
        <v>2467.9</v>
      </c>
      <c r="N34" s="46">
        <v>2634.8</v>
      </c>
      <c r="O34" s="46">
        <v>2732.8</v>
      </c>
      <c r="P34" s="46">
        <v>3395.8</v>
      </c>
      <c r="Q34" s="56">
        <v>3580.8</v>
      </c>
      <c r="R34" s="56">
        <v>3580.8</v>
      </c>
      <c r="S34" s="46">
        <v>3580.8</v>
      </c>
    </row>
    <row r="35" spans="1:19" s="2" customFormat="1" ht="28.5" customHeight="1" x14ac:dyDescent="0.35">
      <c r="A35" s="63" t="s">
        <v>4</v>
      </c>
      <c r="B35" s="63" t="s">
        <v>7</v>
      </c>
      <c r="C35" s="63" t="s">
        <v>19</v>
      </c>
      <c r="D35" s="63"/>
      <c r="E35" s="65" t="s">
        <v>27</v>
      </c>
      <c r="F35" s="65" t="s">
        <v>104</v>
      </c>
      <c r="G35" s="34" t="s">
        <v>34</v>
      </c>
      <c r="H35" s="34" t="s">
        <v>21</v>
      </c>
      <c r="I35" s="34" t="s">
        <v>15</v>
      </c>
      <c r="J35" s="34" t="s">
        <v>78</v>
      </c>
      <c r="K35" s="40" t="s">
        <v>47</v>
      </c>
      <c r="L35" s="28"/>
      <c r="M35" s="28">
        <v>1414.1</v>
      </c>
      <c r="N35" s="28">
        <v>505.1</v>
      </c>
      <c r="O35" s="28">
        <v>606.1</v>
      </c>
      <c r="P35" s="28">
        <v>854.7</v>
      </c>
      <c r="Q35" s="56">
        <v>854.7</v>
      </c>
      <c r="R35" s="56">
        <v>7.3</v>
      </c>
      <c r="S35" s="28">
        <v>7.3</v>
      </c>
    </row>
    <row r="36" spans="1:19" s="2" customFormat="1" ht="44.5" customHeight="1" x14ac:dyDescent="0.35">
      <c r="A36" s="63"/>
      <c r="B36" s="63"/>
      <c r="C36" s="63"/>
      <c r="D36" s="63"/>
      <c r="E36" s="66"/>
      <c r="F36" s="66"/>
      <c r="G36" s="34" t="s">
        <v>34</v>
      </c>
      <c r="H36" s="34" t="s">
        <v>21</v>
      </c>
      <c r="I36" s="34" t="s">
        <v>18</v>
      </c>
      <c r="J36" s="34" t="s">
        <v>78</v>
      </c>
      <c r="K36" s="40" t="s">
        <v>47</v>
      </c>
      <c r="L36" s="28">
        <v>1212.0999999999999</v>
      </c>
      <c r="M36" s="28"/>
      <c r="N36" s="28"/>
      <c r="O36" s="28"/>
      <c r="P36" s="28"/>
      <c r="Q36" s="56"/>
      <c r="R36" s="56"/>
      <c r="S36" s="28"/>
    </row>
    <row r="37" spans="1:19" s="2" customFormat="1" x14ac:dyDescent="0.35">
      <c r="A37" s="68" t="s">
        <v>4</v>
      </c>
      <c r="B37" s="68" t="s">
        <v>7</v>
      </c>
      <c r="C37" s="68" t="s">
        <v>21</v>
      </c>
      <c r="D37" s="68"/>
      <c r="E37" s="65" t="s">
        <v>23</v>
      </c>
      <c r="F37" s="65" t="s">
        <v>111</v>
      </c>
      <c r="G37" s="34" t="s">
        <v>34</v>
      </c>
      <c r="H37" s="34" t="s">
        <v>21</v>
      </c>
      <c r="I37" s="34" t="s">
        <v>15</v>
      </c>
      <c r="J37" s="34" t="s">
        <v>84</v>
      </c>
      <c r="K37" s="40" t="s">
        <v>47</v>
      </c>
      <c r="L37" s="28">
        <v>1000</v>
      </c>
      <c r="M37" s="28">
        <v>0</v>
      </c>
      <c r="N37" s="28"/>
      <c r="O37" s="28"/>
      <c r="P37" s="28"/>
      <c r="Q37" s="56"/>
      <c r="R37" s="56"/>
      <c r="S37" s="28"/>
    </row>
    <row r="38" spans="1:19" s="2" customFormat="1" x14ac:dyDescent="0.35">
      <c r="A38" s="81"/>
      <c r="B38" s="81"/>
      <c r="C38" s="81"/>
      <c r="D38" s="81"/>
      <c r="E38" s="78"/>
      <c r="F38" s="78"/>
      <c r="G38" s="34" t="s">
        <v>34</v>
      </c>
      <c r="H38" s="34" t="s">
        <v>21</v>
      </c>
      <c r="I38" s="34" t="s">
        <v>15</v>
      </c>
      <c r="J38" s="34" t="s">
        <v>86</v>
      </c>
      <c r="K38" s="40" t="s">
        <v>47</v>
      </c>
      <c r="L38" s="28">
        <v>0.1</v>
      </c>
      <c r="M38" s="28">
        <v>0</v>
      </c>
      <c r="N38" s="28"/>
      <c r="O38" s="28"/>
      <c r="P38" s="28"/>
      <c r="Q38" s="56"/>
      <c r="R38" s="56"/>
      <c r="S38" s="28"/>
    </row>
    <row r="39" spans="1:19" s="2" customFormat="1" ht="13.5" customHeight="1" x14ac:dyDescent="0.35">
      <c r="A39" s="81"/>
      <c r="B39" s="81"/>
      <c r="C39" s="81"/>
      <c r="D39" s="81"/>
      <c r="E39" s="78"/>
      <c r="F39" s="78"/>
      <c r="G39" s="34" t="s">
        <v>34</v>
      </c>
      <c r="H39" s="34" t="s">
        <v>21</v>
      </c>
      <c r="I39" s="34" t="s">
        <v>15</v>
      </c>
      <c r="J39" s="34" t="s">
        <v>85</v>
      </c>
      <c r="K39" s="40" t="s">
        <v>47</v>
      </c>
      <c r="L39" s="28">
        <v>68.5</v>
      </c>
      <c r="M39" s="28">
        <v>270.60000000000002</v>
      </c>
      <c r="N39" s="28">
        <v>371.4</v>
      </c>
      <c r="O39" s="28"/>
      <c r="P39" s="28"/>
      <c r="Q39" s="56"/>
      <c r="R39" s="56"/>
      <c r="S39" s="28"/>
    </row>
    <row r="40" spans="1:19" s="2" customFormat="1" x14ac:dyDescent="0.35">
      <c r="A40" s="81"/>
      <c r="B40" s="81"/>
      <c r="C40" s="81"/>
      <c r="D40" s="81"/>
      <c r="E40" s="78"/>
      <c r="F40" s="78"/>
      <c r="G40" s="34" t="s">
        <v>34</v>
      </c>
      <c r="H40" s="34" t="s">
        <v>21</v>
      </c>
      <c r="I40" s="34" t="s">
        <v>15</v>
      </c>
      <c r="J40" s="34" t="s">
        <v>114</v>
      </c>
      <c r="K40" s="40" t="s">
        <v>47</v>
      </c>
      <c r="L40" s="28">
        <v>0</v>
      </c>
      <c r="M40" s="28">
        <v>390.8</v>
      </c>
      <c r="N40" s="28"/>
      <c r="O40" s="28"/>
      <c r="P40" s="28"/>
      <c r="Q40" s="56"/>
      <c r="R40" s="56"/>
      <c r="S40" s="28"/>
    </row>
    <row r="41" spans="1:19" s="2" customFormat="1" x14ac:dyDescent="0.35">
      <c r="A41" s="81"/>
      <c r="B41" s="81"/>
      <c r="C41" s="81"/>
      <c r="D41" s="81"/>
      <c r="E41" s="78"/>
      <c r="F41" s="78"/>
      <c r="G41" s="34" t="s">
        <v>34</v>
      </c>
      <c r="H41" s="34" t="s">
        <v>21</v>
      </c>
      <c r="I41" s="34" t="s">
        <v>15</v>
      </c>
      <c r="J41" s="34" t="s">
        <v>115</v>
      </c>
      <c r="K41" s="40" t="s">
        <v>47</v>
      </c>
      <c r="L41" s="28">
        <v>0</v>
      </c>
      <c r="M41" s="28">
        <v>488.7</v>
      </c>
      <c r="N41" s="28"/>
      <c r="O41" s="28"/>
      <c r="P41" s="28"/>
      <c r="Q41" s="56"/>
      <c r="R41" s="56"/>
      <c r="S41" s="28"/>
    </row>
    <row r="42" spans="1:19" s="2" customFormat="1" x14ac:dyDescent="0.35">
      <c r="A42" s="81"/>
      <c r="B42" s="81"/>
      <c r="C42" s="81"/>
      <c r="D42" s="81"/>
      <c r="E42" s="78"/>
      <c r="F42" s="78"/>
      <c r="G42" s="34" t="s">
        <v>34</v>
      </c>
      <c r="H42" s="34" t="s">
        <v>21</v>
      </c>
      <c r="I42" s="34" t="s">
        <v>15</v>
      </c>
      <c r="J42" s="34" t="s">
        <v>116</v>
      </c>
      <c r="K42" s="40" t="s">
        <v>47</v>
      </c>
      <c r="L42" s="28">
        <v>0</v>
      </c>
      <c r="M42" s="28">
        <v>162.9</v>
      </c>
      <c r="N42" s="28"/>
      <c r="O42" s="28"/>
      <c r="P42" s="28"/>
      <c r="Q42" s="56"/>
      <c r="R42" s="56"/>
      <c r="S42" s="28"/>
    </row>
    <row r="43" spans="1:19" s="2" customFormat="1" x14ac:dyDescent="0.35">
      <c r="A43" s="81"/>
      <c r="B43" s="81"/>
      <c r="C43" s="81"/>
      <c r="D43" s="81"/>
      <c r="E43" s="78"/>
      <c r="F43" s="78"/>
      <c r="G43" s="34" t="s">
        <v>34</v>
      </c>
      <c r="H43" s="34" t="s">
        <v>21</v>
      </c>
      <c r="I43" s="34" t="s">
        <v>15</v>
      </c>
      <c r="J43" s="34" t="s">
        <v>117</v>
      </c>
      <c r="K43" s="40" t="s">
        <v>47</v>
      </c>
      <c r="L43" s="28">
        <v>0</v>
      </c>
      <c r="M43" s="28"/>
      <c r="N43" s="28">
        <v>0</v>
      </c>
      <c r="O43" s="28">
        <v>0</v>
      </c>
      <c r="P43" s="28">
        <v>0</v>
      </c>
      <c r="Q43" s="56">
        <v>0</v>
      </c>
      <c r="R43" s="56">
        <v>0</v>
      </c>
      <c r="S43" s="28">
        <v>0</v>
      </c>
    </row>
    <row r="44" spans="1:19" s="2" customFormat="1" x14ac:dyDescent="0.35">
      <c r="A44" s="81"/>
      <c r="B44" s="81"/>
      <c r="C44" s="81"/>
      <c r="D44" s="81"/>
      <c r="E44" s="78"/>
      <c r="F44" s="78"/>
      <c r="G44" s="34" t="s">
        <v>90</v>
      </c>
      <c r="H44" s="34" t="s">
        <v>21</v>
      </c>
      <c r="I44" s="34" t="s">
        <v>15</v>
      </c>
      <c r="J44" s="34" t="s">
        <v>118</v>
      </c>
      <c r="K44" s="40" t="s">
        <v>119</v>
      </c>
      <c r="L44" s="28">
        <v>0</v>
      </c>
      <c r="M44" s="28">
        <v>8.1</v>
      </c>
      <c r="N44" s="28"/>
      <c r="O44" s="28"/>
      <c r="P44" s="28"/>
      <c r="Q44" s="56"/>
      <c r="R44" s="56"/>
      <c r="S44" s="28"/>
    </row>
    <row r="45" spans="1:19" s="2" customFormat="1" x14ac:dyDescent="0.35">
      <c r="A45" s="69"/>
      <c r="B45" s="69"/>
      <c r="C45" s="69"/>
      <c r="D45" s="69"/>
      <c r="E45" s="66"/>
      <c r="F45" s="66"/>
      <c r="G45" s="34" t="s">
        <v>90</v>
      </c>
      <c r="H45" s="34" t="s">
        <v>21</v>
      </c>
      <c r="I45" s="34" t="s">
        <v>15</v>
      </c>
      <c r="J45" s="34" t="s">
        <v>118</v>
      </c>
      <c r="K45" s="40" t="s">
        <v>120</v>
      </c>
      <c r="L45" s="28">
        <v>0</v>
      </c>
      <c r="M45" s="28">
        <v>5.4</v>
      </c>
      <c r="N45" s="28"/>
      <c r="O45" s="28"/>
      <c r="P45" s="28"/>
      <c r="Q45" s="56"/>
      <c r="R45" s="56"/>
      <c r="S45" s="28"/>
    </row>
    <row r="46" spans="1:19" s="2" customFormat="1" ht="14.5" customHeight="1" x14ac:dyDescent="0.35">
      <c r="A46" s="68" t="s">
        <v>4</v>
      </c>
      <c r="B46" s="68" t="s">
        <v>7</v>
      </c>
      <c r="C46" s="68" t="s">
        <v>22</v>
      </c>
      <c r="D46" s="68"/>
      <c r="E46" s="65" t="s">
        <v>79</v>
      </c>
      <c r="F46" s="65" t="s">
        <v>103</v>
      </c>
      <c r="G46" s="34" t="s">
        <v>90</v>
      </c>
      <c r="H46" s="34" t="s">
        <v>21</v>
      </c>
      <c r="I46" s="34" t="s">
        <v>15</v>
      </c>
      <c r="J46" s="34" t="s">
        <v>91</v>
      </c>
      <c r="K46" s="40" t="s">
        <v>92</v>
      </c>
      <c r="L46" s="28"/>
      <c r="M46" s="28">
        <v>3182.6</v>
      </c>
      <c r="N46" s="28"/>
      <c r="O46" s="28"/>
      <c r="P46" s="28"/>
      <c r="Q46" s="56"/>
      <c r="R46" s="56"/>
      <c r="S46" s="28"/>
    </row>
    <row r="47" spans="1:19" s="2" customFormat="1" ht="22.5" customHeight="1" x14ac:dyDescent="0.35">
      <c r="A47" s="69"/>
      <c r="B47" s="69"/>
      <c r="C47" s="69"/>
      <c r="D47" s="69"/>
      <c r="E47" s="66"/>
      <c r="F47" s="66"/>
      <c r="G47" s="34" t="s">
        <v>90</v>
      </c>
      <c r="H47" s="34" t="s">
        <v>21</v>
      </c>
      <c r="I47" s="34" t="s">
        <v>15</v>
      </c>
      <c r="J47" s="34" t="s">
        <v>93</v>
      </c>
      <c r="K47" s="40" t="s">
        <v>92</v>
      </c>
      <c r="L47" s="28"/>
      <c r="M47" s="28">
        <v>3.7</v>
      </c>
      <c r="N47" s="28">
        <v>3.4</v>
      </c>
      <c r="O47" s="28"/>
      <c r="P47" s="28"/>
      <c r="Q47" s="56"/>
      <c r="R47" s="56"/>
      <c r="S47" s="28"/>
    </row>
    <row r="48" spans="1:19" s="2" customFormat="1" ht="15.75" customHeight="1" x14ac:dyDescent="0.35">
      <c r="A48" s="79" t="s">
        <v>4</v>
      </c>
      <c r="B48" s="79" t="s">
        <v>9</v>
      </c>
      <c r="C48" s="63"/>
      <c r="D48" s="63"/>
      <c r="E48" s="77" t="s">
        <v>10</v>
      </c>
      <c r="F48" s="31" t="s">
        <v>45</v>
      </c>
      <c r="G48" s="36"/>
      <c r="H48" s="36"/>
      <c r="I48" s="36"/>
      <c r="J48" s="43"/>
      <c r="K48" s="43"/>
      <c r="L48" s="21">
        <f t="shared" ref="L48:S48" si="15">L49</f>
        <v>5516.0999999999995</v>
      </c>
      <c r="M48" s="21">
        <f t="shared" si="15"/>
        <v>1063.8</v>
      </c>
      <c r="N48" s="21">
        <f t="shared" si="15"/>
        <v>0</v>
      </c>
      <c r="O48" s="21">
        <f t="shared" si="15"/>
        <v>0</v>
      </c>
      <c r="P48" s="21">
        <f t="shared" si="15"/>
        <v>0</v>
      </c>
      <c r="Q48" s="21">
        <f t="shared" si="15"/>
        <v>0</v>
      </c>
      <c r="R48" s="21">
        <f t="shared" si="15"/>
        <v>0</v>
      </c>
      <c r="S48" s="21">
        <f t="shared" si="15"/>
        <v>0</v>
      </c>
    </row>
    <row r="49" spans="1:19" s="2" customFormat="1" ht="47.5" customHeight="1" x14ac:dyDescent="0.35">
      <c r="A49" s="79"/>
      <c r="B49" s="79"/>
      <c r="C49" s="63"/>
      <c r="D49" s="63"/>
      <c r="E49" s="77"/>
      <c r="F49" s="38" t="s">
        <v>104</v>
      </c>
      <c r="G49" s="36" t="s">
        <v>34</v>
      </c>
      <c r="H49" s="36"/>
      <c r="I49" s="36"/>
      <c r="J49" s="43"/>
      <c r="K49" s="43"/>
      <c r="L49" s="16">
        <f>SUM(L50:L51)</f>
        <v>5516.0999999999995</v>
      </c>
      <c r="M49" s="16">
        <f t="shared" ref="M49:P49" si="16">SUM(M50:M51)</f>
        <v>1063.8</v>
      </c>
      <c r="N49" s="16">
        <f t="shared" si="16"/>
        <v>0</v>
      </c>
      <c r="O49" s="16">
        <f t="shared" si="16"/>
        <v>0</v>
      </c>
      <c r="P49" s="16">
        <f t="shared" si="16"/>
        <v>0</v>
      </c>
      <c r="Q49" s="16">
        <f t="shared" ref="Q49:S49" si="17">SUM(Q50:Q51)</f>
        <v>0</v>
      </c>
      <c r="R49" s="16">
        <f t="shared" si="17"/>
        <v>0</v>
      </c>
      <c r="S49" s="16">
        <f t="shared" si="17"/>
        <v>0</v>
      </c>
    </row>
    <row r="50" spans="1:19" s="2" customFormat="1" ht="36" customHeight="1" x14ac:dyDescent="0.35">
      <c r="A50" s="68" t="s">
        <v>4</v>
      </c>
      <c r="B50" s="68" t="s">
        <v>9</v>
      </c>
      <c r="C50" s="68" t="s">
        <v>15</v>
      </c>
      <c r="D50" s="68"/>
      <c r="E50" s="65" t="s">
        <v>28</v>
      </c>
      <c r="F50" s="65" t="s">
        <v>104</v>
      </c>
      <c r="G50" s="36" t="s">
        <v>34</v>
      </c>
      <c r="H50" s="36" t="s">
        <v>21</v>
      </c>
      <c r="I50" s="36" t="s">
        <v>15</v>
      </c>
      <c r="J50" s="36" t="s">
        <v>87</v>
      </c>
      <c r="K50" s="6" t="s">
        <v>96</v>
      </c>
      <c r="L50" s="16">
        <v>541.70000000000005</v>
      </c>
      <c r="M50" s="16">
        <v>1063.8</v>
      </c>
      <c r="N50" s="16"/>
      <c r="O50" s="16"/>
      <c r="P50" s="16"/>
      <c r="Q50" s="16"/>
      <c r="R50" s="16"/>
      <c r="S50" s="16"/>
    </row>
    <row r="51" spans="1:19" s="2" customFormat="1" ht="33" customHeight="1" x14ac:dyDescent="0.35">
      <c r="A51" s="69"/>
      <c r="B51" s="69"/>
      <c r="C51" s="69"/>
      <c r="D51" s="69"/>
      <c r="E51" s="66"/>
      <c r="F51" s="66"/>
      <c r="G51" s="37" t="s">
        <v>34</v>
      </c>
      <c r="H51" s="37" t="s">
        <v>21</v>
      </c>
      <c r="I51" s="37" t="s">
        <v>15</v>
      </c>
      <c r="J51" s="36" t="s">
        <v>51</v>
      </c>
      <c r="K51" s="6" t="s">
        <v>46</v>
      </c>
      <c r="L51" s="16">
        <v>4974.3999999999996</v>
      </c>
      <c r="M51" s="16"/>
      <c r="N51" s="16"/>
      <c r="O51" s="16"/>
      <c r="P51" s="16"/>
      <c r="Q51" s="16"/>
      <c r="R51" s="16"/>
      <c r="S51" s="16"/>
    </row>
    <row r="52" spans="1:19" s="2" customFormat="1" ht="15" customHeight="1" x14ac:dyDescent="0.35">
      <c r="A52" s="79" t="s">
        <v>4</v>
      </c>
      <c r="B52" s="79" t="s">
        <v>11</v>
      </c>
      <c r="C52" s="63"/>
      <c r="D52" s="80"/>
      <c r="E52" s="72" t="s">
        <v>12</v>
      </c>
      <c r="F52" s="31" t="s">
        <v>45</v>
      </c>
      <c r="G52" s="26"/>
      <c r="H52" s="36"/>
      <c r="I52" s="36"/>
      <c r="J52" s="26"/>
      <c r="K52" s="43"/>
      <c r="L52" s="21">
        <f t="shared" ref="L52:S52" si="18">L53</f>
        <v>33192.400000000001</v>
      </c>
      <c r="M52" s="21">
        <f t="shared" si="18"/>
        <v>3849.6000000000004</v>
      </c>
      <c r="N52" s="21">
        <f t="shared" si="18"/>
        <v>3900.2000000000003</v>
      </c>
      <c r="O52" s="21">
        <f t="shared" si="18"/>
        <v>3929</v>
      </c>
      <c r="P52" s="21">
        <f t="shared" si="18"/>
        <v>3983.2000000000003</v>
      </c>
      <c r="Q52" s="21">
        <f t="shared" si="18"/>
        <v>4016.3</v>
      </c>
      <c r="R52" s="21">
        <f t="shared" si="18"/>
        <v>4016.3</v>
      </c>
      <c r="S52" s="21">
        <f t="shared" si="18"/>
        <v>4016.3</v>
      </c>
    </row>
    <row r="53" spans="1:19" s="2" customFormat="1" ht="59.25" customHeight="1" x14ac:dyDescent="0.35">
      <c r="A53" s="79"/>
      <c r="B53" s="79"/>
      <c r="C53" s="63"/>
      <c r="D53" s="80"/>
      <c r="E53" s="73"/>
      <c r="F53" s="38" t="s">
        <v>104</v>
      </c>
      <c r="G53" s="36" t="s">
        <v>34</v>
      </c>
      <c r="H53" s="36"/>
      <c r="I53" s="36"/>
      <c r="J53" s="26"/>
      <c r="K53" s="16"/>
      <c r="L53" s="16">
        <f>SUM(L54:L58)</f>
        <v>33192.400000000001</v>
      </c>
      <c r="M53" s="16">
        <f>SUM(M54:M58)</f>
        <v>3849.6000000000004</v>
      </c>
      <c r="N53" s="16">
        <f>SUM(N54:N59)</f>
        <v>3900.2000000000003</v>
      </c>
      <c r="O53" s="16">
        <f t="shared" ref="O53:P53" si="19">SUM(O54:O58)</f>
        <v>3929</v>
      </c>
      <c r="P53" s="16">
        <f t="shared" si="19"/>
        <v>3983.2000000000003</v>
      </c>
      <c r="Q53" s="16">
        <f t="shared" ref="Q53:S53" si="20">SUM(Q54:Q58)</f>
        <v>4016.3</v>
      </c>
      <c r="R53" s="16">
        <f t="shared" si="20"/>
        <v>4016.3</v>
      </c>
      <c r="S53" s="16">
        <f t="shared" si="20"/>
        <v>4016.3</v>
      </c>
    </row>
    <row r="54" spans="1:19" s="2" customFormat="1" ht="55" x14ac:dyDescent="0.35">
      <c r="A54" s="37" t="s">
        <v>4</v>
      </c>
      <c r="B54" s="37" t="s">
        <v>11</v>
      </c>
      <c r="C54" s="37" t="s">
        <v>15</v>
      </c>
      <c r="D54" s="37"/>
      <c r="E54" s="38" t="s">
        <v>97</v>
      </c>
      <c r="F54" s="32" t="s">
        <v>104</v>
      </c>
      <c r="G54" s="36" t="s">
        <v>34</v>
      </c>
      <c r="H54" s="36" t="s">
        <v>21</v>
      </c>
      <c r="I54" s="36" t="s">
        <v>18</v>
      </c>
      <c r="J54" s="36" t="s">
        <v>52</v>
      </c>
      <c r="K54" s="22" t="s">
        <v>53</v>
      </c>
      <c r="L54" s="16">
        <v>3185.6</v>
      </c>
      <c r="M54" s="16">
        <v>3212.4</v>
      </c>
      <c r="N54" s="16">
        <v>3176.8</v>
      </c>
      <c r="O54" s="16">
        <v>3310.7</v>
      </c>
      <c r="P54" s="16">
        <v>3340.3</v>
      </c>
      <c r="Q54" s="16">
        <v>3373.4</v>
      </c>
      <c r="R54" s="16">
        <v>3373.4</v>
      </c>
      <c r="S54" s="16">
        <v>3373.4</v>
      </c>
    </row>
    <row r="55" spans="1:19" s="2" customFormat="1" ht="44" x14ac:dyDescent="0.35">
      <c r="A55" s="36" t="s">
        <v>4</v>
      </c>
      <c r="B55" s="36" t="s">
        <v>11</v>
      </c>
      <c r="C55" s="36" t="s">
        <v>17</v>
      </c>
      <c r="D55" s="36"/>
      <c r="E55" s="38" t="s">
        <v>29</v>
      </c>
      <c r="F55" s="38" t="s">
        <v>104</v>
      </c>
      <c r="G55" s="36" t="s">
        <v>34</v>
      </c>
      <c r="H55" s="36" t="s">
        <v>21</v>
      </c>
      <c r="I55" s="36" t="s">
        <v>15</v>
      </c>
      <c r="J55" s="6" t="s">
        <v>54</v>
      </c>
      <c r="K55" s="43" t="s">
        <v>73</v>
      </c>
      <c r="L55" s="16">
        <f>287.7+32.1+37.8+294.5</f>
        <v>652.1</v>
      </c>
      <c r="M55" s="16">
        <v>637.20000000000005</v>
      </c>
      <c r="N55" s="16">
        <v>723.4</v>
      </c>
      <c r="O55" s="16">
        <v>618.29999999999995</v>
      </c>
      <c r="P55" s="16">
        <v>642.9</v>
      </c>
      <c r="Q55" s="16">
        <v>642.9</v>
      </c>
      <c r="R55" s="16">
        <v>642.9</v>
      </c>
      <c r="S55" s="16">
        <v>642.9</v>
      </c>
    </row>
    <row r="56" spans="1:19" s="2" customFormat="1" ht="55" x14ac:dyDescent="0.35">
      <c r="A56" s="36" t="s">
        <v>4</v>
      </c>
      <c r="B56" s="36" t="s">
        <v>11</v>
      </c>
      <c r="C56" s="36" t="s">
        <v>4</v>
      </c>
      <c r="D56" s="36"/>
      <c r="E56" s="38" t="s">
        <v>30</v>
      </c>
      <c r="F56" s="38" t="s">
        <v>104</v>
      </c>
      <c r="G56" s="36" t="s">
        <v>34</v>
      </c>
      <c r="H56" s="36" t="s">
        <v>21</v>
      </c>
      <c r="I56" s="36" t="s">
        <v>18</v>
      </c>
      <c r="J56" s="6" t="s">
        <v>55</v>
      </c>
      <c r="K56" s="3" t="s">
        <v>77</v>
      </c>
      <c r="L56" s="16">
        <v>2547.5</v>
      </c>
      <c r="M56" s="16"/>
      <c r="N56" s="16"/>
      <c r="O56" s="16"/>
      <c r="P56" s="16"/>
      <c r="Q56" s="16"/>
      <c r="R56" s="16"/>
      <c r="S56" s="16"/>
    </row>
    <row r="57" spans="1:19" s="2" customFormat="1" x14ac:dyDescent="0.35">
      <c r="A57" s="68" t="s">
        <v>4</v>
      </c>
      <c r="B57" s="68" t="s">
        <v>11</v>
      </c>
      <c r="C57" s="68" t="s">
        <v>18</v>
      </c>
      <c r="D57" s="68"/>
      <c r="E57" s="65" t="s">
        <v>98</v>
      </c>
      <c r="F57" s="65" t="s">
        <v>104</v>
      </c>
      <c r="G57" s="36" t="s">
        <v>34</v>
      </c>
      <c r="H57" s="36" t="s">
        <v>21</v>
      </c>
      <c r="I57" s="36" t="s">
        <v>18</v>
      </c>
      <c r="J57" s="6" t="s">
        <v>88</v>
      </c>
      <c r="K57" s="3">
        <v>612</v>
      </c>
      <c r="L57" s="16">
        <v>1.5</v>
      </c>
      <c r="M57" s="16"/>
      <c r="N57" s="16"/>
      <c r="O57" s="16"/>
      <c r="P57" s="16"/>
      <c r="Q57" s="16"/>
      <c r="R57" s="16"/>
      <c r="S57" s="16"/>
    </row>
    <row r="58" spans="1:19" s="2" customFormat="1" ht="53.15" customHeight="1" x14ac:dyDescent="0.35">
      <c r="A58" s="69"/>
      <c r="B58" s="69"/>
      <c r="C58" s="69"/>
      <c r="D58" s="69"/>
      <c r="E58" s="66"/>
      <c r="F58" s="66"/>
      <c r="G58" s="36" t="s">
        <v>34</v>
      </c>
      <c r="H58" s="36" t="s">
        <v>21</v>
      </c>
      <c r="I58" s="36" t="s">
        <v>18</v>
      </c>
      <c r="J58" s="6" t="s">
        <v>56</v>
      </c>
      <c r="K58" s="3">
        <v>611</v>
      </c>
      <c r="L58" s="16">
        <v>26805.7</v>
      </c>
      <c r="M58" s="16"/>
      <c r="N58" s="16"/>
      <c r="O58" s="16"/>
      <c r="P58" s="16"/>
      <c r="Q58" s="16"/>
      <c r="R58" s="16"/>
      <c r="S58" s="16"/>
    </row>
    <row r="59" spans="1:19" s="2" customFormat="1" ht="44" x14ac:dyDescent="0.35">
      <c r="A59" s="23" t="s">
        <v>4</v>
      </c>
      <c r="B59" s="23" t="s">
        <v>11</v>
      </c>
      <c r="C59" s="23" t="s">
        <v>24</v>
      </c>
      <c r="D59" s="23"/>
      <c r="E59" s="25" t="s">
        <v>95</v>
      </c>
      <c r="F59" s="27" t="s">
        <v>104</v>
      </c>
      <c r="G59" s="36" t="s">
        <v>34</v>
      </c>
      <c r="H59" s="36" t="s">
        <v>20</v>
      </c>
      <c r="I59" s="36" t="s">
        <v>4</v>
      </c>
      <c r="J59" s="6" t="s">
        <v>99</v>
      </c>
      <c r="K59" s="3">
        <v>612</v>
      </c>
      <c r="L59" s="16"/>
      <c r="M59" s="16"/>
      <c r="N59" s="16"/>
      <c r="O59" s="16"/>
      <c r="P59" s="16"/>
      <c r="Q59" s="16"/>
      <c r="R59" s="16"/>
      <c r="S59" s="16"/>
    </row>
    <row r="60" spans="1:19" ht="15.5" x14ac:dyDescent="0.35">
      <c r="A60" s="48"/>
      <c r="B60" s="49"/>
    </row>
  </sheetData>
  <mergeCells count="98">
    <mergeCell ref="Q15:Q16"/>
    <mergeCell ref="R15:R16"/>
    <mergeCell ref="A5:P5"/>
    <mergeCell ref="A7:D7"/>
    <mergeCell ref="E7:E8"/>
    <mergeCell ref="F7:F8"/>
    <mergeCell ref="G7:K7"/>
    <mergeCell ref="A12:A13"/>
    <mergeCell ref="B12:B13"/>
    <mergeCell ref="C12:C13"/>
    <mergeCell ref="D12:D13"/>
    <mergeCell ref="E12:E13"/>
    <mergeCell ref="A9:A11"/>
    <mergeCell ref="B9:B11"/>
    <mergeCell ref="C9:C11"/>
    <mergeCell ref="D9:D11"/>
    <mergeCell ref="E9:E11"/>
    <mergeCell ref="F15:F17"/>
    <mergeCell ref="A21:A23"/>
    <mergeCell ref="B21:B23"/>
    <mergeCell ref="C21:C23"/>
    <mergeCell ref="D21:D23"/>
    <mergeCell ref="E21:E23"/>
    <mergeCell ref="A15:A17"/>
    <mergeCell ref="B15:B17"/>
    <mergeCell ref="C15:C17"/>
    <mergeCell ref="D15:D17"/>
    <mergeCell ref="E15:E17"/>
    <mergeCell ref="M15:M16"/>
    <mergeCell ref="N15:N16"/>
    <mergeCell ref="O15:O16"/>
    <mergeCell ref="P15:P16"/>
    <mergeCell ref="G15:G16"/>
    <mergeCell ref="H15:H16"/>
    <mergeCell ref="I15:I16"/>
    <mergeCell ref="J15:J16"/>
    <mergeCell ref="K15:K16"/>
    <mergeCell ref="L15:L16"/>
    <mergeCell ref="A24:A25"/>
    <mergeCell ref="B24:B25"/>
    <mergeCell ref="C24:C25"/>
    <mergeCell ref="D24:D25"/>
    <mergeCell ref="E24:E25"/>
    <mergeCell ref="A31:A33"/>
    <mergeCell ref="B31:B33"/>
    <mergeCell ref="C31:C33"/>
    <mergeCell ref="D31:D33"/>
    <mergeCell ref="A29:A30"/>
    <mergeCell ref="B29:B30"/>
    <mergeCell ref="C29:C30"/>
    <mergeCell ref="D29:D30"/>
    <mergeCell ref="A35:A36"/>
    <mergeCell ref="B35:B36"/>
    <mergeCell ref="C35:C36"/>
    <mergeCell ref="D35:D36"/>
    <mergeCell ref="E35:E36"/>
    <mergeCell ref="A46:A47"/>
    <mergeCell ref="B46:B47"/>
    <mergeCell ref="C46:C47"/>
    <mergeCell ref="D46:D47"/>
    <mergeCell ref="E46:E47"/>
    <mergeCell ref="A37:A45"/>
    <mergeCell ref="B37:B45"/>
    <mergeCell ref="C37:C45"/>
    <mergeCell ref="D37:D45"/>
    <mergeCell ref="E37:E45"/>
    <mergeCell ref="A57:A58"/>
    <mergeCell ref="B57:B58"/>
    <mergeCell ref="C57:C58"/>
    <mergeCell ref="D57:D58"/>
    <mergeCell ref="A48:A49"/>
    <mergeCell ref="B48:B49"/>
    <mergeCell ref="C48:C49"/>
    <mergeCell ref="D48:D49"/>
    <mergeCell ref="A50:A51"/>
    <mergeCell ref="B50:B51"/>
    <mergeCell ref="C50:C51"/>
    <mergeCell ref="D50:D51"/>
    <mergeCell ref="A52:A53"/>
    <mergeCell ref="B52:B53"/>
    <mergeCell ref="C52:C53"/>
    <mergeCell ref="D52:D53"/>
    <mergeCell ref="S15:S16"/>
    <mergeCell ref="L7:S7"/>
    <mergeCell ref="E52:E53"/>
    <mergeCell ref="F31:F33"/>
    <mergeCell ref="E57:E58"/>
    <mergeCell ref="F57:F58"/>
    <mergeCell ref="F50:F51"/>
    <mergeCell ref="E48:E49"/>
    <mergeCell ref="F46:F47"/>
    <mergeCell ref="F37:F45"/>
    <mergeCell ref="F35:F36"/>
    <mergeCell ref="E50:E51"/>
    <mergeCell ref="F29:F30"/>
    <mergeCell ref="E29:E30"/>
    <mergeCell ref="E31:E33"/>
    <mergeCell ref="F24:F25"/>
  </mergeCells>
  <pageMargins left="0" right="0" top="0.19685039370078741" bottom="0" header="0.31496062992125984" footer="0.31496062992125984"/>
  <pageSetup paperSize="9" scale="81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9"/>
  <sheetViews>
    <sheetView topLeftCell="D1" zoomScale="120" zoomScaleNormal="120" workbookViewId="0">
      <selection activeCell="K35" sqref="K35"/>
    </sheetView>
  </sheetViews>
  <sheetFormatPr defaultRowHeight="14.5" x14ac:dyDescent="0.35"/>
  <cols>
    <col min="1" max="1" width="5" customWidth="1"/>
    <col min="2" max="2" width="5.453125" customWidth="1"/>
    <col min="3" max="3" width="20.1796875" style="2" customWidth="1"/>
    <col min="4" max="4" width="38.54296875" style="2" customWidth="1"/>
    <col min="5" max="13" width="10.54296875" style="2" customWidth="1"/>
    <col min="14" max="14" width="8.7265625" style="2"/>
  </cols>
  <sheetData>
    <row r="1" spans="1:13" ht="14.15" customHeight="1" x14ac:dyDescent="0.35">
      <c r="A1" s="4"/>
      <c r="B1" s="4"/>
      <c r="C1" s="50"/>
      <c r="D1" s="50"/>
      <c r="E1" s="50"/>
      <c r="F1" s="50"/>
      <c r="G1" s="50"/>
      <c r="I1" s="50"/>
      <c r="J1" s="50" t="s">
        <v>57</v>
      </c>
      <c r="K1" s="50"/>
      <c r="L1" s="50"/>
      <c r="M1" s="50"/>
    </row>
    <row r="2" spans="1:13" ht="14.15" customHeight="1" x14ac:dyDescent="0.35">
      <c r="A2" s="4"/>
      <c r="B2" s="4"/>
      <c r="C2" s="50"/>
      <c r="D2" s="50"/>
      <c r="E2" s="50"/>
      <c r="F2" s="50"/>
      <c r="G2" s="50"/>
      <c r="I2" s="50"/>
      <c r="J2" s="50" t="s">
        <v>0</v>
      </c>
      <c r="K2" s="50"/>
      <c r="L2" s="50"/>
      <c r="M2" s="50"/>
    </row>
    <row r="3" spans="1:13" ht="14.15" customHeight="1" x14ac:dyDescent="0.35">
      <c r="A3" s="4"/>
      <c r="B3" s="4"/>
      <c r="C3" s="50"/>
      <c r="D3" s="50"/>
      <c r="E3" s="50"/>
      <c r="F3" s="50"/>
      <c r="G3" s="50"/>
      <c r="I3" s="19"/>
      <c r="J3" s="19" t="s">
        <v>132</v>
      </c>
      <c r="K3" s="19"/>
      <c r="L3" s="19"/>
      <c r="M3" s="19"/>
    </row>
    <row r="4" spans="1:13" x14ac:dyDescent="0.35">
      <c r="A4" s="4"/>
      <c r="B4" s="4"/>
      <c r="C4" s="50"/>
      <c r="D4" s="50"/>
      <c r="E4" s="50"/>
      <c r="F4" s="50"/>
      <c r="G4" s="50"/>
      <c r="H4" s="51"/>
      <c r="I4" s="50"/>
      <c r="J4" s="50"/>
      <c r="K4" s="50"/>
      <c r="L4" s="50"/>
      <c r="M4" s="50"/>
    </row>
    <row r="5" spans="1:13" ht="18" customHeight="1" x14ac:dyDescent="0.35">
      <c r="A5" s="100" t="s">
        <v>58</v>
      </c>
      <c r="B5" s="62"/>
      <c r="C5" s="62"/>
      <c r="D5" s="62"/>
      <c r="E5" s="62"/>
      <c r="F5" s="62"/>
      <c r="G5" s="62"/>
      <c r="H5" s="62"/>
      <c r="I5" s="62"/>
      <c r="J5" s="62"/>
      <c r="K5" s="45"/>
      <c r="L5" s="45"/>
      <c r="M5" s="45"/>
    </row>
    <row r="6" spans="1:13" ht="10.5" customHeight="1" x14ac:dyDescent="0.35">
      <c r="A6" s="4"/>
      <c r="B6" s="4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3" ht="20.25" customHeight="1" x14ac:dyDescent="0.35">
      <c r="A7" s="101" t="s">
        <v>1</v>
      </c>
      <c r="B7" s="102"/>
      <c r="C7" s="60" t="s">
        <v>59</v>
      </c>
      <c r="D7" s="60" t="s">
        <v>60</v>
      </c>
      <c r="E7" s="64" t="s">
        <v>61</v>
      </c>
      <c r="F7" s="58"/>
      <c r="G7" s="58"/>
      <c r="H7" s="58"/>
      <c r="I7" s="58"/>
      <c r="J7" s="58"/>
      <c r="K7" s="58"/>
      <c r="L7" s="58"/>
      <c r="M7" s="59"/>
    </row>
    <row r="8" spans="1:13" ht="24" customHeight="1" x14ac:dyDescent="0.35">
      <c r="A8" s="101"/>
      <c r="B8" s="102"/>
      <c r="C8" s="61" t="s">
        <v>31</v>
      </c>
      <c r="D8" s="61"/>
      <c r="E8" s="60" t="s">
        <v>62</v>
      </c>
      <c r="F8" s="60" t="s">
        <v>33</v>
      </c>
      <c r="G8" s="60" t="s">
        <v>72</v>
      </c>
      <c r="H8" s="60" t="s">
        <v>74</v>
      </c>
      <c r="I8" s="60" t="s">
        <v>75</v>
      </c>
      <c r="J8" s="60" t="s">
        <v>76</v>
      </c>
      <c r="K8" s="60" t="s">
        <v>129</v>
      </c>
      <c r="L8" s="60" t="s">
        <v>130</v>
      </c>
      <c r="M8" s="60" t="s">
        <v>131</v>
      </c>
    </row>
    <row r="9" spans="1:13" ht="15" customHeight="1" x14ac:dyDescent="0.35">
      <c r="A9" s="7" t="s">
        <v>2</v>
      </c>
      <c r="B9" s="7" t="s">
        <v>3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14.15" customHeight="1" x14ac:dyDescent="0.35">
      <c r="A10" s="97" t="s">
        <v>4</v>
      </c>
      <c r="B10" s="88"/>
      <c r="C10" s="99" t="s">
        <v>80</v>
      </c>
      <c r="D10" s="12" t="s">
        <v>45</v>
      </c>
      <c r="E10" s="52">
        <f>SUM(F10:M10)</f>
        <v>918034.81999999983</v>
      </c>
      <c r="F10" s="9">
        <f t="shared" ref="F10" si="0">SUM(F11+F17+F18+F19)</f>
        <v>122420.42000000001</v>
      </c>
      <c r="G10" s="9">
        <f t="shared" ref="G10" si="1">SUM(G11+G17+G18+G19)</f>
        <v>95530.400000000009</v>
      </c>
      <c r="H10" s="9">
        <f>SUM(H11+H17+H18+H19)</f>
        <v>96438.9</v>
      </c>
      <c r="I10" s="9">
        <f t="shared" ref="I10:J10" si="2">SUM(I11+I17+I18+I19)</f>
        <v>97991.500000000015</v>
      </c>
      <c r="J10" s="9">
        <f t="shared" si="2"/>
        <v>122430.2</v>
      </c>
      <c r="K10" s="9">
        <f t="shared" ref="K10:M10" si="3">SUM(K11+K17+K18+K19)</f>
        <v>128382.20000000001</v>
      </c>
      <c r="L10" s="9">
        <f t="shared" si="3"/>
        <v>127420.60000000002</v>
      </c>
      <c r="M10" s="9">
        <f t="shared" si="3"/>
        <v>127420.60000000002</v>
      </c>
    </row>
    <row r="11" spans="1:13" x14ac:dyDescent="0.35">
      <c r="A11" s="97"/>
      <c r="B11" s="88"/>
      <c r="C11" s="99"/>
      <c r="D11" s="13" t="s">
        <v>63</v>
      </c>
      <c r="E11" s="52">
        <f>SUM(F11:M11)</f>
        <v>918034.81999999983</v>
      </c>
      <c r="F11" s="11">
        <f t="shared" ref="F11:G11" si="4">F21+F31+F51+F41</f>
        <v>122420.42000000001</v>
      </c>
      <c r="G11" s="11">
        <f t="shared" si="4"/>
        <v>95530.400000000009</v>
      </c>
      <c r="H11" s="11">
        <f t="shared" ref="H11:J11" si="5">H21+H31+H51+H41</f>
        <v>96438.9</v>
      </c>
      <c r="I11" s="11">
        <f t="shared" si="5"/>
        <v>97991.500000000015</v>
      </c>
      <c r="J11" s="11">
        <f t="shared" si="5"/>
        <v>122430.2</v>
      </c>
      <c r="K11" s="11">
        <f t="shared" ref="K11:M11" si="6">K21+K31+K51+K41</f>
        <v>128382.20000000001</v>
      </c>
      <c r="L11" s="11">
        <f t="shared" si="6"/>
        <v>127420.60000000002</v>
      </c>
      <c r="M11" s="11">
        <f t="shared" si="6"/>
        <v>127420.60000000002</v>
      </c>
    </row>
    <row r="12" spans="1:13" x14ac:dyDescent="0.35">
      <c r="A12" s="97"/>
      <c r="B12" s="88"/>
      <c r="C12" s="99"/>
      <c r="D12" s="14" t="s">
        <v>64</v>
      </c>
      <c r="E12" s="52">
        <f t="shared" ref="E12:E59" si="7">SUM(F12:M12)</f>
        <v>0</v>
      </c>
      <c r="F12" s="11"/>
      <c r="G12" s="11"/>
      <c r="H12" s="11"/>
      <c r="I12" s="11"/>
      <c r="J12" s="11"/>
      <c r="K12" s="11"/>
      <c r="L12" s="11"/>
      <c r="M12" s="11"/>
    </row>
    <row r="13" spans="1:13" x14ac:dyDescent="0.35">
      <c r="A13" s="97"/>
      <c r="B13" s="88"/>
      <c r="C13" s="99"/>
      <c r="D13" s="14" t="s">
        <v>65</v>
      </c>
      <c r="E13" s="52">
        <f>SUM(F13:M13)</f>
        <v>906539.52000000002</v>
      </c>
      <c r="F13" s="11">
        <f t="shared" ref="F13:G13" si="8">F23+F33+F53+F43</f>
        <v>120138.32</v>
      </c>
      <c r="G13" s="11">
        <f t="shared" si="8"/>
        <v>89843.6</v>
      </c>
      <c r="H13" s="11">
        <f>H23+H33+H53+H43</f>
        <v>95655.599999999991</v>
      </c>
      <c r="I13" s="11">
        <f t="shared" ref="H13:J19" si="9">I23+I33+I53+I43</f>
        <v>97171.400000000023</v>
      </c>
      <c r="J13" s="11">
        <f>J23+J33+J53+J43</f>
        <v>121468.7</v>
      </c>
      <c r="K13" s="11">
        <f t="shared" ref="K13:L13" si="10">K23+K33+K53+K43</f>
        <v>127420.7</v>
      </c>
      <c r="L13" s="11">
        <f t="shared" si="10"/>
        <v>127420.60000000002</v>
      </c>
      <c r="M13" s="11">
        <f>M23+M33+M53+M43</f>
        <v>127420.60000000002</v>
      </c>
    </row>
    <row r="14" spans="1:13" x14ac:dyDescent="0.35">
      <c r="A14" s="97"/>
      <c r="B14" s="88"/>
      <c r="C14" s="99"/>
      <c r="D14" s="14" t="s">
        <v>66</v>
      </c>
      <c r="E14" s="52">
        <f t="shared" si="7"/>
        <v>10555.8</v>
      </c>
      <c r="F14" s="11">
        <f>F24+F34+F54+F44</f>
        <v>2282.1</v>
      </c>
      <c r="G14" s="11">
        <f t="shared" ref="G14" si="11">G24+G34+G54+G44</f>
        <v>4807.3</v>
      </c>
      <c r="H14" s="11">
        <f>H24+H34+H54+H44</f>
        <v>723.3</v>
      </c>
      <c r="I14" s="11">
        <f t="shared" si="9"/>
        <v>820.1</v>
      </c>
      <c r="J14" s="11">
        <f t="shared" si="9"/>
        <v>961.5</v>
      </c>
      <c r="K14" s="11">
        <f t="shared" ref="K14:M14" si="12">K24+K34+K54+K44</f>
        <v>961.5</v>
      </c>
      <c r="L14" s="11">
        <f t="shared" si="12"/>
        <v>0</v>
      </c>
      <c r="M14" s="11">
        <f t="shared" si="12"/>
        <v>0</v>
      </c>
    </row>
    <row r="15" spans="1:13" ht="22.4" customHeight="1" x14ac:dyDescent="0.35">
      <c r="A15" s="97"/>
      <c r="B15" s="88"/>
      <c r="C15" s="99"/>
      <c r="D15" s="14" t="s">
        <v>67</v>
      </c>
      <c r="E15" s="52">
        <f t="shared" si="7"/>
        <v>939.5</v>
      </c>
      <c r="F15" s="11">
        <f t="shared" ref="F15:G15" si="13">F25+F35+F55+F45</f>
        <v>0</v>
      </c>
      <c r="G15" s="11">
        <f t="shared" si="13"/>
        <v>879.5</v>
      </c>
      <c r="H15" s="11">
        <f t="shared" si="9"/>
        <v>60</v>
      </c>
      <c r="I15" s="11">
        <f>I25+I35+I55+I45</f>
        <v>0</v>
      </c>
      <c r="J15" s="11">
        <f t="shared" si="9"/>
        <v>0</v>
      </c>
      <c r="K15" s="11">
        <f t="shared" ref="K15:M15" si="14">K25+K35+K55+K45</f>
        <v>0</v>
      </c>
      <c r="L15" s="11">
        <f t="shared" si="14"/>
        <v>0</v>
      </c>
      <c r="M15" s="11">
        <f t="shared" si="14"/>
        <v>0</v>
      </c>
    </row>
    <row r="16" spans="1:13" ht="14.15" customHeight="1" x14ac:dyDescent="0.35">
      <c r="A16" s="97"/>
      <c r="B16" s="88"/>
      <c r="C16" s="99"/>
      <c r="D16" s="14" t="s">
        <v>68</v>
      </c>
      <c r="E16" s="52">
        <f t="shared" si="7"/>
        <v>0</v>
      </c>
      <c r="F16" s="11">
        <f t="shared" ref="F16:G16" si="15">F26+F36+F56+F46</f>
        <v>0</v>
      </c>
      <c r="G16" s="11">
        <f t="shared" si="15"/>
        <v>0</v>
      </c>
      <c r="H16" s="11">
        <f t="shared" si="9"/>
        <v>0</v>
      </c>
      <c r="I16" s="11">
        <f t="shared" si="9"/>
        <v>0</v>
      </c>
      <c r="J16" s="11">
        <f t="shared" si="9"/>
        <v>0</v>
      </c>
      <c r="K16" s="11">
        <f t="shared" ref="K16:M16" si="16">K26+K36+K56+K46</f>
        <v>0</v>
      </c>
      <c r="L16" s="11">
        <f t="shared" si="16"/>
        <v>0</v>
      </c>
      <c r="M16" s="11">
        <f t="shared" si="16"/>
        <v>0</v>
      </c>
    </row>
    <row r="17" spans="1:16" ht="25.5" customHeight="1" x14ac:dyDescent="0.35">
      <c r="A17" s="97"/>
      <c r="B17" s="88"/>
      <c r="C17" s="99"/>
      <c r="D17" s="15" t="s">
        <v>69</v>
      </c>
      <c r="E17" s="52">
        <f t="shared" si="7"/>
        <v>0</v>
      </c>
      <c r="F17" s="11">
        <f t="shared" ref="F17:G17" si="17">F27+F37+F57+F47</f>
        <v>0</v>
      </c>
      <c r="G17" s="11">
        <f t="shared" si="17"/>
        <v>0</v>
      </c>
      <c r="H17" s="11">
        <f t="shared" si="9"/>
        <v>0</v>
      </c>
      <c r="I17" s="11">
        <f t="shared" si="9"/>
        <v>0</v>
      </c>
      <c r="J17" s="11">
        <f t="shared" si="9"/>
        <v>0</v>
      </c>
      <c r="K17" s="11">
        <f t="shared" ref="K17:M17" si="18">K27+K37+K57+K47</f>
        <v>0</v>
      </c>
      <c r="L17" s="11">
        <f t="shared" si="18"/>
        <v>0</v>
      </c>
      <c r="M17" s="11">
        <f t="shared" si="18"/>
        <v>0</v>
      </c>
    </row>
    <row r="18" spans="1:16" ht="24.75" customHeight="1" x14ac:dyDescent="0.35">
      <c r="A18" s="97"/>
      <c r="B18" s="88"/>
      <c r="C18" s="99"/>
      <c r="D18" s="15" t="s">
        <v>70</v>
      </c>
      <c r="E18" s="52">
        <f t="shared" si="7"/>
        <v>0</v>
      </c>
      <c r="F18" s="11">
        <f t="shared" ref="F18:G18" si="19">F28+F38+F58+F48</f>
        <v>0</v>
      </c>
      <c r="G18" s="11">
        <f t="shared" si="19"/>
        <v>0</v>
      </c>
      <c r="H18" s="11">
        <f t="shared" si="9"/>
        <v>0</v>
      </c>
      <c r="I18" s="11">
        <f t="shared" si="9"/>
        <v>0</v>
      </c>
      <c r="J18" s="11">
        <f t="shared" si="9"/>
        <v>0</v>
      </c>
      <c r="K18" s="11">
        <f t="shared" ref="K18:M18" si="20">K28+K38+K58+K48</f>
        <v>0</v>
      </c>
      <c r="L18" s="11">
        <f t="shared" si="20"/>
        <v>0</v>
      </c>
      <c r="M18" s="11">
        <f t="shared" si="20"/>
        <v>0</v>
      </c>
      <c r="O18" s="5"/>
      <c r="P18" s="5"/>
    </row>
    <row r="19" spans="1:16" ht="14.15" customHeight="1" x14ac:dyDescent="0.35">
      <c r="A19" s="98"/>
      <c r="B19" s="89"/>
      <c r="C19" s="99"/>
      <c r="D19" s="15" t="s">
        <v>71</v>
      </c>
      <c r="E19" s="52">
        <f t="shared" si="7"/>
        <v>0</v>
      </c>
      <c r="F19" s="11">
        <f>F29+F39+F59+F49</f>
        <v>0</v>
      </c>
      <c r="G19" s="11">
        <f t="shared" ref="G19" si="21">G29+G39+G59+G49</f>
        <v>0</v>
      </c>
      <c r="H19" s="11">
        <f t="shared" si="9"/>
        <v>0</v>
      </c>
      <c r="I19" s="11">
        <f t="shared" si="9"/>
        <v>0</v>
      </c>
      <c r="J19" s="11">
        <f t="shared" si="9"/>
        <v>0</v>
      </c>
      <c r="K19" s="11">
        <f t="shared" ref="K19:M19" si="22">K29+K39+K59+K49</f>
        <v>0</v>
      </c>
      <c r="L19" s="11">
        <f t="shared" si="22"/>
        <v>0</v>
      </c>
      <c r="M19" s="11">
        <f t="shared" si="22"/>
        <v>0</v>
      </c>
      <c r="O19" s="5"/>
      <c r="P19" s="8"/>
    </row>
    <row r="20" spans="1:16" ht="15.75" customHeight="1" x14ac:dyDescent="0.35">
      <c r="A20" s="88" t="s">
        <v>4</v>
      </c>
      <c r="B20" s="88" t="s">
        <v>5</v>
      </c>
      <c r="C20" s="90" t="s">
        <v>6</v>
      </c>
      <c r="D20" s="12" t="s">
        <v>45</v>
      </c>
      <c r="E20" s="52">
        <f>SUM(F20:M20)</f>
        <v>225222.91999999998</v>
      </c>
      <c r="F20" s="9">
        <f>F21+F27+F28+F29</f>
        <v>21478.719999999998</v>
      </c>
      <c r="G20" s="9">
        <f t="shared" ref="G20" si="23">G21+G27+G28+G29</f>
        <v>23211.599999999999</v>
      </c>
      <c r="H20" s="9">
        <f t="shared" ref="H20:J20" si="24">H21+H27+H28+H29</f>
        <v>24205.3</v>
      </c>
      <c r="I20" s="9">
        <f t="shared" si="24"/>
        <v>24376.5</v>
      </c>
      <c r="J20" s="9">
        <f t="shared" si="24"/>
        <v>31582</v>
      </c>
      <c r="K20" s="9">
        <f t="shared" ref="K20:M20" si="25">K21+K27+K28+K29</f>
        <v>33533.199999999997</v>
      </c>
      <c r="L20" s="9">
        <f t="shared" si="25"/>
        <v>33417.800000000003</v>
      </c>
      <c r="M20" s="9">
        <f t="shared" si="25"/>
        <v>33417.800000000003</v>
      </c>
      <c r="O20" s="10"/>
      <c r="P20" s="8"/>
    </row>
    <row r="21" spans="1:16" ht="15" customHeight="1" x14ac:dyDescent="0.35">
      <c r="A21" s="88"/>
      <c r="B21" s="88"/>
      <c r="C21" s="90"/>
      <c r="D21" s="13" t="s">
        <v>63</v>
      </c>
      <c r="E21" s="52">
        <f>SUM(F21:M21)</f>
        <v>225222.91999999998</v>
      </c>
      <c r="F21" s="11">
        <f>F23+F26+F24+F25</f>
        <v>21478.719999999998</v>
      </c>
      <c r="G21" s="11">
        <f t="shared" ref="G21" si="26">G23+G26+G24+G25</f>
        <v>23211.599999999999</v>
      </c>
      <c r="H21" s="11">
        <f t="shared" ref="H21:J21" si="27">H23+H26+H24+H25</f>
        <v>24205.3</v>
      </c>
      <c r="I21" s="11">
        <f t="shared" si="27"/>
        <v>24376.5</v>
      </c>
      <c r="J21" s="11">
        <f t="shared" si="27"/>
        <v>31582</v>
      </c>
      <c r="K21" s="11">
        <f t="shared" ref="K21:M21" si="28">K23+K26+K24+K25</f>
        <v>33533.199999999997</v>
      </c>
      <c r="L21" s="11">
        <f t="shared" si="28"/>
        <v>33417.800000000003</v>
      </c>
      <c r="M21" s="11">
        <f t="shared" si="28"/>
        <v>33417.800000000003</v>
      </c>
      <c r="O21" s="5"/>
      <c r="P21" s="8"/>
    </row>
    <row r="22" spans="1:16" ht="14.15" customHeight="1" x14ac:dyDescent="0.35">
      <c r="A22" s="88"/>
      <c r="B22" s="88"/>
      <c r="C22" s="90"/>
      <c r="D22" s="14" t="s">
        <v>64</v>
      </c>
      <c r="E22" s="52">
        <f t="shared" si="7"/>
        <v>0</v>
      </c>
      <c r="F22" s="11"/>
      <c r="G22" s="11"/>
      <c r="H22" s="11"/>
      <c r="I22" s="11"/>
      <c r="J22" s="11"/>
      <c r="K22" s="11"/>
      <c r="L22" s="11"/>
      <c r="M22" s="11"/>
      <c r="O22" s="5"/>
      <c r="P22" s="8"/>
    </row>
    <row r="23" spans="1:16" x14ac:dyDescent="0.35">
      <c r="A23" s="88"/>
      <c r="B23" s="88"/>
      <c r="C23" s="90"/>
      <c r="D23" s="14" t="s">
        <v>65</v>
      </c>
      <c r="E23" s="52">
        <f>SUM(F23:M23)</f>
        <v>224452.32</v>
      </c>
      <c r="F23" s="11">
        <f>'5'!L12-F24</f>
        <v>21396.62</v>
      </c>
      <c r="G23" s="11">
        <f>'5'!M12-G24</f>
        <v>23092</v>
      </c>
      <c r="H23" s="11">
        <f>'5'!N12-H24</f>
        <v>24087.3</v>
      </c>
      <c r="I23" s="11">
        <f>'5'!O12-I24</f>
        <v>24156.400000000001</v>
      </c>
      <c r="J23" s="11">
        <f>'5'!P12-J24</f>
        <v>31466.6</v>
      </c>
      <c r="K23" s="11">
        <f>'5'!Q12-K24</f>
        <v>33417.799999999996</v>
      </c>
      <c r="L23" s="11">
        <f>'5'!R12-L24</f>
        <v>33417.800000000003</v>
      </c>
      <c r="M23" s="11">
        <f>'5'!S12-M24</f>
        <v>33417.800000000003</v>
      </c>
      <c r="O23" s="8"/>
      <c r="P23" s="8"/>
    </row>
    <row r="24" spans="1:16" ht="14.15" customHeight="1" x14ac:dyDescent="0.35">
      <c r="A24" s="88"/>
      <c r="B24" s="88"/>
      <c r="C24" s="90"/>
      <c r="D24" s="14" t="s">
        <v>66</v>
      </c>
      <c r="E24" s="52">
        <f>SUM(F24:M24)</f>
        <v>770.59999999999991</v>
      </c>
      <c r="F24" s="11">
        <v>82.1</v>
      </c>
      <c r="G24" s="11">
        <v>119.6</v>
      </c>
      <c r="H24" s="11">
        <v>118</v>
      </c>
      <c r="I24" s="11">
        <v>220.1</v>
      </c>
      <c r="J24" s="11">
        <v>115.4</v>
      </c>
      <c r="K24" s="11">
        <v>115.4</v>
      </c>
      <c r="L24" s="11"/>
      <c r="M24" s="11"/>
      <c r="O24" s="8"/>
      <c r="P24" s="8"/>
    </row>
    <row r="25" spans="1:16" ht="22" x14ac:dyDescent="0.35">
      <c r="A25" s="88"/>
      <c r="B25" s="88"/>
      <c r="C25" s="90"/>
      <c r="D25" s="14" t="s">
        <v>67</v>
      </c>
      <c r="E25" s="52">
        <f t="shared" si="7"/>
        <v>0</v>
      </c>
      <c r="F25" s="11"/>
      <c r="G25" s="11"/>
      <c r="H25" s="11"/>
      <c r="I25" s="11"/>
      <c r="J25" s="11"/>
      <c r="K25" s="11"/>
      <c r="L25" s="11"/>
      <c r="M25" s="11"/>
      <c r="O25" s="8"/>
      <c r="P25" s="5"/>
    </row>
    <row r="26" spans="1:16" ht="14.15" customHeight="1" x14ac:dyDescent="0.35">
      <c r="A26" s="88"/>
      <c r="B26" s="88"/>
      <c r="C26" s="90"/>
      <c r="D26" s="14" t="s">
        <v>68</v>
      </c>
      <c r="E26" s="52">
        <f t="shared" si="7"/>
        <v>0</v>
      </c>
      <c r="F26" s="11"/>
      <c r="G26" s="11"/>
      <c r="H26" s="11"/>
      <c r="I26" s="11"/>
      <c r="J26" s="11"/>
      <c r="K26" s="11"/>
      <c r="L26" s="11"/>
      <c r="M26" s="11"/>
      <c r="O26" s="8"/>
    </row>
    <row r="27" spans="1:16" ht="24.75" customHeight="1" x14ac:dyDescent="0.35">
      <c r="A27" s="88"/>
      <c r="B27" s="88"/>
      <c r="C27" s="90"/>
      <c r="D27" s="15" t="s">
        <v>69</v>
      </c>
      <c r="E27" s="52">
        <f t="shared" si="7"/>
        <v>0</v>
      </c>
      <c r="F27" s="11"/>
      <c r="G27" s="11"/>
      <c r="H27" s="11"/>
      <c r="I27" s="11"/>
      <c r="J27" s="11"/>
      <c r="K27" s="11"/>
      <c r="L27" s="11"/>
      <c r="M27" s="11"/>
      <c r="O27" s="8"/>
    </row>
    <row r="28" spans="1:16" ht="24.75" customHeight="1" x14ac:dyDescent="0.35">
      <c r="A28" s="88"/>
      <c r="B28" s="88"/>
      <c r="C28" s="90"/>
      <c r="D28" s="15" t="s">
        <v>70</v>
      </c>
      <c r="E28" s="52">
        <f t="shared" si="7"/>
        <v>0</v>
      </c>
      <c r="F28" s="11"/>
      <c r="G28" s="11"/>
      <c r="H28" s="11"/>
      <c r="I28" s="11"/>
      <c r="J28" s="11"/>
      <c r="K28" s="11"/>
      <c r="L28" s="11"/>
      <c r="M28" s="11"/>
      <c r="O28" s="5"/>
    </row>
    <row r="29" spans="1:16" ht="14.15" customHeight="1" x14ac:dyDescent="0.35">
      <c r="A29" s="89"/>
      <c r="B29" s="89"/>
      <c r="C29" s="90"/>
      <c r="D29" s="15" t="s">
        <v>71</v>
      </c>
      <c r="E29" s="52">
        <f t="shared" si="7"/>
        <v>0</v>
      </c>
      <c r="F29" s="11"/>
      <c r="G29" s="11"/>
      <c r="H29" s="11"/>
      <c r="I29" s="11"/>
      <c r="J29" s="11"/>
      <c r="K29" s="11"/>
      <c r="L29" s="11"/>
      <c r="M29" s="11"/>
    </row>
    <row r="30" spans="1:16" ht="14.15" customHeight="1" x14ac:dyDescent="0.35">
      <c r="A30" s="91" t="s">
        <v>4</v>
      </c>
      <c r="B30" s="91" t="s">
        <v>7</v>
      </c>
      <c r="C30" s="94" t="s">
        <v>8</v>
      </c>
      <c r="D30" s="12" t="s">
        <v>45</v>
      </c>
      <c r="E30" s="52">
        <f t="shared" si="7"/>
        <v>625328.70000000007</v>
      </c>
      <c r="F30" s="9">
        <f t="shared" ref="F30:G30" si="29">F31+F37+F38+F39</f>
        <v>62233.2</v>
      </c>
      <c r="G30" s="9">
        <f t="shared" si="29"/>
        <v>67405.399999999994</v>
      </c>
      <c r="H30" s="9">
        <f t="shared" ref="H30:J30" si="30">H31+H37+H38+H39</f>
        <v>68333.399999999994</v>
      </c>
      <c r="I30" s="9">
        <f t="shared" si="30"/>
        <v>69686.000000000015</v>
      </c>
      <c r="J30" s="9">
        <f t="shared" si="30"/>
        <v>86865</v>
      </c>
      <c r="K30" s="9">
        <f t="shared" ref="K30:M30" si="31">K31+K37+K38+K39</f>
        <v>90832.700000000012</v>
      </c>
      <c r="L30" s="9">
        <f t="shared" si="31"/>
        <v>89986.500000000015</v>
      </c>
      <c r="M30" s="9">
        <f t="shared" si="31"/>
        <v>89986.500000000015</v>
      </c>
    </row>
    <row r="31" spans="1:16" ht="15.75" customHeight="1" x14ac:dyDescent="0.35">
      <c r="A31" s="92"/>
      <c r="B31" s="92"/>
      <c r="C31" s="95"/>
      <c r="D31" s="13" t="s">
        <v>63</v>
      </c>
      <c r="E31" s="52">
        <f t="shared" si="7"/>
        <v>625328.70000000007</v>
      </c>
      <c r="F31" s="11">
        <f t="shared" ref="F31:G31" si="32">F33+F36+F34+F35</f>
        <v>62233.2</v>
      </c>
      <c r="G31" s="11">
        <f t="shared" si="32"/>
        <v>67405.399999999994</v>
      </c>
      <c r="H31" s="11">
        <f t="shared" ref="H31:J31" si="33">H33+H36+H34+H35</f>
        <v>68333.399999999994</v>
      </c>
      <c r="I31" s="11">
        <f t="shared" si="33"/>
        <v>69686.000000000015</v>
      </c>
      <c r="J31" s="11">
        <f t="shared" si="33"/>
        <v>86865</v>
      </c>
      <c r="K31" s="11">
        <f t="shared" ref="K31:M31" si="34">K33+K36+K34+K35</f>
        <v>90832.700000000012</v>
      </c>
      <c r="L31" s="11">
        <f t="shared" si="34"/>
        <v>89986.500000000015</v>
      </c>
      <c r="M31" s="11">
        <f t="shared" si="34"/>
        <v>89986.500000000015</v>
      </c>
    </row>
    <row r="32" spans="1:16" ht="14.15" customHeight="1" x14ac:dyDescent="0.35">
      <c r="A32" s="92"/>
      <c r="B32" s="92"/>
      <c r="C32" s="95"/>
      <c r="D32" s="14" t="s">
        <v>64</v>
      </c>
      <c r="E32" s="52">
        <f t="shared" si="7"/>
        <v>0</v>
      </c>
      <c r="F32" s="11"/>
      <c r="G32" s="11"/>
      <c r="H32" s="11"/>
      <c r="I32" s="11"/>
      <c r="J32" s="11"/>
      <c r="K32" s="11"/>
      <c r="L32" s="11"/>
      <c r="M32" s="11"/>
    </row>
    <row r="33" spans="1:13" x14ac:dyDescent="0.35">
      <c r="A33" s="92"/>
      <c r="B33" s="92"/>
      <c r="C33" s="95"/>
      <c r="D33" s="14" t="s">
        <v>65</v>
      </c>
      <c r="E33" s="52">
        <f t="shared" si="7"/>
        <v>614604</v>
      </c>
      <c r="F33" s="11">
        <f>'5'!L21-F34</f>
        <v>60033.2</v>
      </c>
      <c r="G33" s="11">
        <f>'5'!M21-G34-G35</f>
        <v>61838.2</v>
      </c>
      <c r="H33" s="11">
        <f>'5'!N21-H34-H35</f>
        <v>67668.099999999991</v>
      </c>
      <c r="I33" s="11">
        <f>'5'!O21-I34</f>
        <v>69086.000000000015</v>
      </c>
      <c r="J33" s="11">
        <f>'5'!P21-J34</f>
        <v>86018.9</v>
      </c>
      <c r="K33" s="11">
        <f>'5'!Q21-K34</f>
        <v>89986.6</v>
      </c>
      <c r="L33" s="11">
        <f>'5'!R21-L34</f>
        <v>89986.500000000015</v>
      </c>
      <c r="M33" s="11">
        <f>'5'!S21-M34</f>
        <v>89986.500000000015</v>
      </c>
    </row>
    <row r="34" spans="1:13" ht="14.15" customHeight="1" x14ac:dyDescent="0.35">
      <c r="A34" s="92"/>
      <c r="B34" s="92"/>
      <c r="C34" s="95"/>
      <c r="D34" s="14" t="s">
        <v>66</v>
      </c>
      <c r="E34" s="52">
        <f t="shared" si="7"/>
        <v>9785.2000000000007</v>
      </c>
      <c r="F34" s="11">
        <v>2200</v>
      </c>
      <c r="G34" s="11">
        <f>5567.2-G35</f>
        <v>4687.7</v>
      </c>
      <c r="H34" s="11">
        <f>500+105.3</f>
        <v>605.29999999999995</v>
      </c>
      <c r="I34" s="11">
        <v>600</v>
      </c>
      <c r="J34" s="11">
        <v>846.1</v>
      </c>
      <c r="K34" s="11">
        <v>846.1</v>
      </c>
      <c r="L34" s="11"/>
      <c r="M34" s="11"/>
    </row>
    <row r="35" spans="1:13" ht="22" x14ac:dyDescent="0.35">
      <c r="A35" s="92"/>
      <c r="B35" s="92"/>
      <c r="C35" s="95"/>
      <c r="D35" s="14" t="s">
        <v>67</v>
      </c>
      <c r="E35" s="52">
        <f t="shared" si="7"/>
        <v>939.5</v>
      </c>
      <c r="F35" s="11"/>
      <c r="G35" s="11">
        <v>879.5</v>
      </c>
      <c r="H35" s="11">
        <v>60</v>
      </c>
      <c r="I35" s="11"/>
      <c r="J35" s="11"/>
      <c r="K35" s="11"/>
      <c r="L35" s="11"/>
      <c r="M35" s="11"/>
    </row>
    <row r="36" spans="1:13" ht="14.15" customHeight="1" x14ac:dyDescent="0.35">
      <c r="A36" s="92"/>
      <c r="B36" s="92"/>
      <c r="C36" s="95"/>
      <c r="D36" s="14" t="s">
        <v>68</v>
      </c>
      <c r="E36" s="52">
        <f t="shared" si="7"/>
        <v>0</v>
      </c>
      <c r="F36" s="11"/>
      <c r="G36" s="11"/>
      <c r="H36" s="11"/>
      <c r="I36" s="11"/>
      <c r="J36" s="11"/>
      <c r="K36" s="11"/>
      <c r="L36" s="11"/>
      <c r="M36" s="11"/>
    </row>
    <row r="37" spans="1:13" ht="27" customHeight="1" x14ac:dyDescent="0.35">
      <c r="A37" s="92"/>
      <c r="B37" s="92"/>
      <c r="C37" s="95"/>
      <c r="D37" s="15" t="s">
        <v>69</v>
      </c>
      <c r="E37" s="52">
        <f t="shared" si="7"/>
        <v>0</v>
      </c>
      <c r="F37" s="11"/>
      <c r="G37" s="11"/>
      <c r="H37" s="11"/>
      <c r="I37" s="11"/>
      <c r="J37" s="11"/>
      <c r="K37" s="11"/>
      <c r="L37" s="11"/>
      <c r="M37" s="11"/>
    </row>
    <row r="38" spans="1:13" ht="24" customHeight="1" x14ac:dyDescent="0.35">
      <c r="A38" s="92"/>
      <c r="B38" s="92"/>
      <c r="C38" s="95"/>
      <c r="D38" s="15" t="s">
        <v>70</v>
      </c>
      <c r="E38" s="52">
        <f t="shared" si="7"/>
        <v>0</v>
      </c>
      <c r="F38" s="11"/>
      <c r="G38" s="11"/>
      <c r="H38" s="11"/>
      <c r="I38" s="11"/>
      <c r="J38" s="11"/>
      <c r="K38" s="11"/>
      <c r="L38" s="11"/>
      <c r="M38" s="11"/>
    </row>
    <row r="39" spans="1:13" ht="14.15" customHeight="1" x14ac:dyDescent="0.35">
      <c r="A39" s="93"/>
      <c r="B39" s="93"/>
      <c r="C39" s="96"/>
      <c r="D39" s="15" t="s">
        <v>71</v>
      </c>
      <c r="E39" s="52">
        <f t="shared" si="7"/>
        <v>0</v>
      </c>
      <c r="F39" s="11"/>
      <c r="G39" s="11"/>
      <c r="H39" s="11"/>
      <c r="I39" s="11"/>
      <c r="J39" s="11"/>
      <c r="K39" s="11"/>
      <c r="L39" s="11"/>
      <c r="M39" s="11"/>
    </row>
    <row r="40" spans="1:13" ht="14.15" customHeight="1" x14ac:dyDescent="0.35">
      <c r="A40" s="88" t="s">
        <v>4</v>
      </c>
      <c r="B40" s="88" t="s">
        <v>9</v>
      </c>
      <c r="C40" s="90" t="s">
        <v>10</v>
      </c>
      <c r="D40" s="12" t="s">
        <v>45</v>
      </c>
      <c r="E40" s="52">
        <f>SUM(F40:M40)</f>
        <v>6579.9</v>
      </c>
      <c r="F40" s="9">
        <f t="shared" ref="F40:G40" si="35">F41+F47+F48+F49</f>
        <v>5516.0999999999995</v>
      </c>
      <c r="G40" s="9">
        <f t="shared" si="35"/>
        <v>1063.8</v>
      </c>
      <c r="H40" s="9">
        <f t="shared" ref="H40:J40" si="36">H41+H47+H48+H49</f>
        <v>0</v>
      </c>
      <c r="I40" s="9">
        <f t="shared" si="36"/>
        <v>0</v>
      </c>
      <c r="J40" s="9">
        <f t="shared" si="36"/>
        <v>0</v>
      </c>
      <c r="K40" s="9">
        <f t="shared" ref="K40:M40" si="37">K41+K47+K48+K49</f>
        <v>0</v>
      </c>
      <c r="L40" s="9">
        <f t="shared" si="37"/>
        <v>0</v>
      </c>
      <c r="M40" s="9">
        <f t="shared" si="37"/>
        <v>0</v>
      </c>
    </row>
    <row r="41" spans="1:13" ht="15.75" customHeight="1" x14ac:dyDescent="0.35">
      <c r="A41" s="88"/>
      <c r="B41" s="88"/>
      <c r="C41" s="90"/>
      <c r="D41" s="13" t="s">
        <v>63</v>
      </c>
      <c r="E41" s="52">
        <f t="shared" si="7"/>
        <v>6579.9</v>
      </c>
      <c r="F41" s="11">
        <f t="shared" ref="F41" si="38">F43+F46</f>
        <v>5516.0999999999995</v>
      </c>
      <c r="G41" s="11">
        <f>G43+G46</f>
        <v>1063.8</v>
      </c>
      <c r="H41" s="11">
        <f t="shared" ref="H41:I41" si="39">H43+H46</f>
        <v>0</v>
      </c>
      <c r="I41" s="11">
        <f t="shared" si="39"/>
        <v>0</v>
      </c>
      <c r="J41" s="11">
        <f>J43+J46+J44</f>
        <v>0</v>
      </c>
      <c r="K41" s="11">
        <f t="shared" ref="K41:L41" si="40">K43+K46+K44</f>
        <v>0</v>
      </c>
      <c r="L41" s="11">
        <f t="shared" si="40"/>
        <v>0</v>
      </c>
      <c r="M41" s="11">
        <f>M43+M46+M44</f>
        <v>0</v>
      </c>
    </row>
    <row r="42" spans="1:13" ht="14.15" customHeight="1" x14ac:dyDescent="0.35">
      <c r="A42" s="88"/>
      <c r="B42" s="88"/>
      <c r="C42" s="90"/>
      <c r="D42" s="14" t="s">
        <v>64</v>
      </c>
      <c r="E42" s="52">
        <f t="shared" si="7"/>
        <v>0</v>
      </c>
      <c r="F42" s="11"/>
      <c r="G42" s="11"/>
      <c r="H42" s="11"/>
      <c r="I42" s="11"/>
      <c r="J42" s="11"/>
      <c r="K42" s="11"/>
      <c r="L42" s="11"/>
      <c r="M42" s="11"/>
    </row>
    <row r="43" spans="1:13" ht="24.75" customHeight="1" x14ac:dyDescent="0.35">
      <c r="A43" s="88"/>
      <c r="B43" s="88"/>
      <c r="C43" s="90"/>
      <c r="D43" s="14" t="s">
        <v>65</v>
      </c>
      <c r="E43" s="52">
        <f t="shared" si="7"/>
        <v>6579.9</v>
      </c>
      <c r="F43" s="11">
        <f>'5'!L48</f>
        <v>5516.0999999999995</v>
      </c>
      <c r="G43" s="11">
        <f>'5'!M48</f>
        <v>1063.8</v>
      </c>
      <c r="H43" s="11">
        <f>'5'!N48</f>
        <v>0</v>
      </c>
      <c r="I43" s="11">
        <f>'5'!O48</f>
        <v>0</v>
      </c>
      <c r="J43" s="11">
        <f>'5'!P48</f>
        <v>0</v>
      </c>
      <c r="K43" s="11">
        <f>'5'!Q48</f>
        <v>0</v>
      </c>
      <c r="L43" s="11">
        <f>'5'!R48</f>
        <v>0</v>
      </c>
      <c r="M43" s="11">
        <f>'5'!S48</f>
        <v>0</v>
      </c>
    </row>
    <row r="44" spans="1:13" ht="14.15" customHeight="1" x14ac:dyDescent="0.35">
      <c r="A44" s="88"/>
      <c r="B44" s="88"/>
      <c r="C44" s="90"/>
      <c r="D44" s="14" t="s">
        <v>66</v>
      </c>
      <c r="E44" s="52">
        <f t="shared" si="7"/>
        <v>0</v>
      </c>
      <c r="F44" s="11"/>
      <c r="G44" s="11"/>
      <c r="H44" s="11"/>
      <c r="I44" s="11"/>
      <c r="J44" s="11"/>
      <c r="K44" s="11"/>
      <c r="L44" s="11"/>
      <c r="M44" s="11"/>
    </row>
    <row r="45" spans="1:13" ht="22" x14ac:dyDescent="0.35">
      <c r="A45" s="88"/>
      <c r="B45" s="88"/>
      <c r="C45" s="90"/>
      <c r="D45" s="14" t="s">
        <v>67</v>
      </c>
      <c r="E45" s="52">
        <f t="shared" si="7"/>
        <v>0</v>
      </c>
      <c r="F45" s="11"/>
      <c r="G45" s="11"/>
      <c r="H45" s="11"/>
      <c r="I45" s="11"/>
      <c r="J45" s="11"/>
      <c r="K45" s="11"/>
      <c r="L45" s="11"/>
      <c r="M45" s="11"/>
    </row>
    <row r="46" spans="1:13" ht="14.15" customHeight="1" x14ac:dyDescent="0.35">
      <c r="A46" s="88"/>
      <c r="B46" s="88"/>
      <c r="C46" s="90"/>
      <c r="D46" s="14" t="s">
        <v>68</v>
      </c>
      <c r="E46" s="52">
        <f t="shared" si="7"/>
        <v>0</v>
      </c>
      <c r="F46" s="11"/>
      <c r="G46" s="11"/>
      <c r="H46" s="11"/>
      <c r="I46" s="11"/>
      <c r="J46" s="11"/>
      <c r="K46" s="11"/>
      <c r="L46" s="11"/>
      <c r="M46" s="11"/>
    </row>
    <row r="47" spans="1:13" ht="27" customHeight="1" x14ac:dyDescent="0.35">
      <c r="A47" s="88"/>
      <c r="B47" s="88"/>
      <c r="C47" s="90"/>
      <c r="D47" s="15" t="s">
        <v>69</v>
      </c>
      <c r="E47" s="52">
        <f t="shared" si="7"/>
        <v>0</v>
      </c>
      <c r="F47" s="11"/>
      <c r="G47" s="11"/>
      <c r="H47" s="11"/>
      <c r="I47" s="11"/>
      <c r="J47" s="11"/>
      <c r="K47" s="11"/>
      <c r="L47" s="11"/>
      <c r="M47" s="11"/>
    </row>
    <row r="48" spans="1:13" ht="24" customHeight="1" x14ac:dyDescent="0.35">
      <c r="A48" s="88"/>
      <c r="B48" s="88"/>
      <c r="C48" s="90"/>
      <c r="D48" s="15" t="s">
        <v>70</v>
      </c>
      <c r="E48" s="52">
        <f t="shared" si="7"/>
        <v>0</v>
      </c>
      <c r="F48" s="11"/>
      <c r="G48" s="11"/>
      <c r="H48" s="11"/>
      <c r="I48" s="11"/>
      <c r="J48" s="11"/>
      <c r="K48" s="11"/>
      <c r="L48" s="11"/>
      <c r="M48" s="11"/>
    </row>
    <row r="49" spans="1:13" ht="14.15" customHeight="1" x14ac:dyDescent="0.35">
      <c r="A49" s="89"/>
      <c r="B49" s="89"/>
      <c r="C49" s="90"/>
      <c r="D49" s="15" t="s">
        <v>71</v>
      </c>
      <c r="E49" s="52">
        <f t="shared" si="7"/>
        <v>0</v>
      </c>
      <c r="F49" s="11"/>
      <c r="G49" s="11"/>
      <c r="H49" s="11"/>
      <c r="I49" s="11"/>
      <c r="J49" s="11"/>
      <c r="K49" s="11"/>
      <c r="L49" s="11"/>
      <c r="M49" s="11"/>
    </row>
    <row r="50" spans="1:13" x14ac:dyDescent="0.35">
      <c r="A50" s="88" t="s">
        <v>4</v>
      </c>
      <c r="B50" s="88" t="s">
        <v>11</v>
      </c>
      <c r="C50" s="90" t="s">
        <v>12</v>
      </c>
      <c r="D50" s="12" t="s">
        <v>45</v>
      </c>
      <c r="E50" s="52">
        <f t="shared" si="7"/>
        <v>60903.3</v>
      </c>
      <c r="F50" s="52">
        <f t="shared" ref="F50:G50" si="41">F51+F57+F58+F59</f>
        <v>33192.400000000001</v>
      </c>
      <c r="G50" s="52">
        <f t="shared" si="41"/>
        <v>3849.6000000000004</v>
      </c>
      <c r="H50" s="52">
        <f t="shared" ref="H50:J50" si="42">H51+H57+H58+H59</f>
        <v>3900.2000000000003</v>
      </c>
      <c r="I50" s="52">
        <f t="shared" si="42"/>
        <v>3929</v>
      </c>
      <c r="J50" s="52">
        <f t="shared" si="42"/>
        <v>3983.2000000000003</v>
      </c>
      <c r="K50" s="52">
        <f t="shared" ref="K50:M50" si="43">K51+K57+K58+K59</f>
        <v>4016.3</v>
      </c>
      <c r="L50" s="52">
        <f t="shared" si="43"/>
        <v>4016.3</v>
      </c>
      <c r="M50" s="52">
        <f t="shared" si="43"/>
        <v>4016.3</v>
      </c>
    </row>
    <row r="51" spans="1:13" x14ac:dyDescent="0.35">
      <c r="A51" s="88"/>
      <c r="B51" s="88"/>
      <c r="C51" s="90"/>
      <c r="D51" s="13" t="s">
        <v>63</v>
      </c>
      <c r="E51" s="52">
        <f t="shared" si="7"/>
        <v>60903.3</v>
      </c>
      <c r="F51" s="11">
        <f t="shared" ref="F51:G51" si="44">F53+F54</f>
        <v>33192.400000000001</v>
      </c>
      <c r="G51" s="11">
        <f t="shared" si="44"/>
        <v>3849.6000000000004</v>
      </c>
      <c r="H51" s="11">
        <f t="shared" ref="H51:I51" si="45">H53+H54</f>
        <v>3900.2000000000003</v>
      </c>
      <c r="I51" s="11">
        <f t="shared" si="45"/>
        <v>3929</v>
      </c>
      <c r="J51" s="11">
        <f>J53+J54</f>
        <v>3983.2000000000003</v>
      </c>
      <c r="K51" s="11">
        <f t="shared" ref="K51:L51" si="46">K53+K54</f>
        <v>4016.3</v>
      </c>
      <c r="L51" s="11">
        <f t="shared" si="46"/>
        <v>4016.3</v>
      </c>
      <c r="M51" s="11">
        <f>M53+M54</f>
        <v>4016.3</v>
      </c>
    </row>
    <row r="52" spans="1:13" x14ac:dyDescent="0.35">
      <c r="A52" s="88"/>
      <c r="B52" s="88"/>
      <c r="C52" s="90"/>
      <c r="D52" s="14" t="s">
        <v>64</v>
      </c>
      <c r="E52" s="52">
        <f t="shared" si="7"/>
        <v>0</v>
      </c>
      <c r="F52" s="11"/>
      <c r="G52" s="11"/>
      <c r="H52" s="11"/>
      <c r="I52" s="11"/>
      <c r="J52" s="11"/>
      <c r="K52" s="11"/>
      <c r="L52" s="11"/>
      <c r="M52" s="11"/>
    </row>
    <row r="53" spans="1:13" x14ac:dyDescent="0.35">
      <c r="A53" s="88"/>
      <c r="B53" s="88"/>
      <c r="C53" s="90"/>
      <c r="D53" s="14" t="s">
        <v>65</v>
      </c>
      <c r="E53" s="52">
        <f t="shared" si="7"/>
        <v>60903.3</v>
      </c>
      <c r="F53" s="11">
        <f>'5'!L52</f>
        <v>33192.400000000001</v>
      </c>
      <c r="G53" s="11">
        <f>'5'!M52</f>
        <v>3849.6000000000004</v>
      </c>
      <c r="H53" s="11">
        <f>'5'!N52</f>
        <v>3900.2000000000003</v>
      </c>
      <c r="I53" s="11">
        <f>'5'!O52</f>
        <v>3929</v>
      </c>
      <c r="J53" s="11">
        <f>'5'!P52</f>
        <v>3983.2000000000003</v>
      </c>
      <c r="K53" s="11">
        <f>'5'!Q52</f>
        <v>4016.3</v>
      </c>
      <c r="L53" s="11">
        <f>'5'!R52</f>
        <v>4016.3</v>
      </c>
      <c r="M53" s="11">
        <f>'5'!S52</f>
        <v>4016.3</v>
      </c>
    </row>
    <row r="54" spans="1:13" x14ac:dyDescent="0.35">
      <c r="A54" s="88"/>
      <c r="B54" s="88"/>
      <c r="C54" s="90"/>
      <c r="D54" s="14" t="s">
        <v>66</v>
      </c>
      <c r="E54" s="52">
        <f t="shared" si="7"/>
        <v>0</v>
      </c>
      <c r="F54" s="11"/>
      <c r="G54" s="11"/>
      <c r="H54" s="11"/>
      <c r="I54" s="11"/>
      <c r="J54" s="11"/>
      <c r="K54" s="11"/>
      <c r="L54" s="11"/>
      <c r="M54" s="11"/>
    </row>
    <row r="55" spans="1:13" ht="22" x14ac:dyDescent="0.35">
      <c r="A55" s="88"/>
      <c r="B55" s="88"/>
      <c r="C55" s="90"/>
      <c r="D55" s="14" t="s">
        <v>67</v>
      </c>
      <c r="E55" s="52">
        <f t="shared" si="7"/>
        <v>0</v>
      </c>
      <c r="F55" s="11"/>
      <c r="G55" s="11"/>
      <c r="H55" s="11"/>
      <c r="I55" s="11"/>
      <c r="J55" s="11"/>
      <c r="K55" s="11"/>
      <c r="L55" s="11"/>
      <c r="M55" s="11"/>
    </row>
    <row r="56" spans="1:13" x14ac:dyDescent="0.35">
      <c r="A56" s="88"/>
      <c r="B56" s="88"/>
      <c r="C56" s="90"/>
      <c r="D56" s="14" t="s">
        <v>68</v>
      </c>
      <c r="E56" s="52">
        <f t="shared" si="7"/>
        <v>0</v>
      </c>
      <c r="F56" s="11"/>
      <c r="G56" s="11"/>
      <c r="H56" s="11"/>
      <c r="I56" s="11"/>
      <c r="J56" s="11"/>
      <c r="K56" s="11"/>
      <c r="L56" s="11"/>
      <c r="M56" s="11"/>
    </row>
    <row r="57" spans="1:13" ht="24.75" customHeight="1" x14ac:dyDescent="0.35">
      <c r="A57" s="88"/>
      <c r="B57" s="88"/>
      <c r="C57" s="90"/>
      <c r="D57" s="15" t="s">
        <v>69</v>
      </c>
      <c r="E57" s="52">
        <f t="shared" si="7"/>
        <v>0</v>
      </c>
      <c r="F57" s="11"/>
      <c r="G57" s="11"/>
      <c r="H57" s="11"/>
      <c r="I57" s="11"/>
      <c r="J57" s="11"/>
      <c r="K57" s="11"/>
      <c r="L57" s="11"/>
      <c r="M57" s="11"/>
    </row>
    <row r="58" spans="1:13" ht="26.25" customHeight="1" x14ac:dyDescent="0.35">
      <c r="A58" s="88"/>
      <c r="B58" s="88"/>
      <c r="C58" s="90"/>
      <c r="D58" s="15" t="s">
        <v>70</v>
      </c>
      <c r="E58" s="52">
        <f t="shared" si="7"/>
        <v>0</v>
      </c>
      <c r="F58" s="11"/>
      <c r="G58" s="11"/>
      <c r="H58" s="11"/>
      <c r="I58" s="11"/>
      <c r="J58" s="11"/>
      <c r="K58" s="11"/>
      <c r="L58" s="11"/>
      <c r="M58" s="11"/>
    </row>
    <row r="59" spans="1:13" x14ac:dyDescent="0.35">
      <c r="A59" s="89"/>
      <c r="B59" s="89"/>
      <c r="C59" s="90"/>
      <c r="D59" s="15" t="s">
        <v>71</v>
      </c>
      <c r="E59" s="52">
        <f t="shared" si="7"/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9">
    <mergeCell ref="K8:K9"/>
    <mergeCell ref="L8:L9"/>
    <mergeCell ref="C20:C29"/>
    <mergeCell ref="A5:J5"/>
    <mergeCell ref="A7:B8"/>
    <mergeCell ref="C7:C9"/>
    <mergeCell ref="D7:D9"/>
    <mergeCell ref="E8:E9"/>
    <mergeCell ref="F8:F9"/>
    <mergeCell ref="G8:G9"/>
    <mergeCell ref="H8:H9"/>
    <mergeCell ref="I8:I9"/>
    <mergeCell ref="J8:J9"/>
    <mergeCell ref="M8:M9"/>
    <mergeCell ref="E7:M7"/>
    <mergeCell ref="A50:A59"/>
    <mergeCell ref="B50:B59"/>
    <mergeCell ref="C50:C59"/>
    <mergeCell ref="A30:A39"/>
    <mergeCell ref="B30:B39"/>
    <mergeCell ref="C30:C39"/>
    <mergeCell ref="A40:A49"/>
    <mergeCell ref="B40:B49"/>
    <mergeCell ref="C40:C49"/>
    <mergeCell ref="A10:A19"/>
    <mergeCell ref="B10:B19"/>
    <mergeCell ref="C10:C19"/>
    <mergeCell ref="A20:A29"/>
    <mergeCell ref="B20:B29"/>
  </mergeCells>
  <pageMargins left="0.39370078740157483" right="0.19685039370078741" top="0.78740157480314965" bottom="0.39370078740157483" header="0.31496062992125984" footer="0.31496062992125984"/>
  <pageSetup paperSize="9" scale="85" fitToHeight="0" orientation="landscape" r:id="rId1"/>
  <headerFooter alignWithMargins="0">
    <oddFooter>&amp;C&amp;P</oddFooter>
  </headerFooter>
  <rowBreaks count="1" manualBreakCount="1">
    <brk id="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5</vt:lpstr>
      <vt:lpstr>6</vt:lpstr>
      <vt:lpstr>'5'!Заголовки_для_печати</vt:lpstr>
      <vt:lpstr>'6'!Заголовки_для_печати</vt:lpstr>
      <vt:lpstr>'5'!Область_печати</vt:lpstr>
      <vt:lpstr>'6'!Область_печати</vt:lpstr>
    </vt:vector>
  </TitlesOfParts>
  <Company>DEXP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2024-03-11T13:16:39Z</cp:lastPrinted>
  <dcterms:created xsi:type="dcterms:W3CDTF">2019-10-07T05:59:09Z</dcterms:created>
  <dcterms:modified xsi:type="dcterms:W3CDTF">2024-04-09T13:05:59Z</dcterms:modified>
</cp:coreProperties>
</file>